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cuments\Cash Flow - waste management\"/>
    </mc:Choice>
  </mc:AlternateContent>
  <xr:revisionPtr revIDLastSave="0" documentId="13_ncr:1_{47AB0ACE-F4A1-420A-92D2-800D735A60D6}" xr6:coauthVersionLast="47" xr6:coauthVersionMax="47" xr10:uidLastSave="{00000000-0000-0000-0000-000000000000}"/>
  <workbookProtection workbookAlgorithmName="SHA-512" workbookHashValue="F05SLruct79ZHfXBPpelijAc25jbXoSBPLhFx+QfC9JDsRXd2bLOGyD/sG0OTfsxRm5kO4yHX0YC7VICueFbKA==" workbookSaltValue="RLEN3kYzqgav5fp12OQcqw==" workbookSpinCount="100000" lockStructure="1"/>
  <bookViews>
    <workbookView xWindow="28680" yWindow="-120" windowWidth="29040" windowHeight="15990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BUF!$A$1:$AA$43</definedName>
    <definedName name="_xlnm.Print_Area" localSheetId="10">'DC10'!$A$1:$AA$43</definedName>
    <definedName name="_xlnm.Print_Area" localSheetId="17">'DC12'!$A$1:$AA$43</definedName>
    <definedName name="_xlnm.Print_Area" localSheetId="24">'DC13'!$A$1:$AA$43</definedName>
    <definedName name="_xlnm.Print_Area" localSheetId="28">'DC14'!$A$1:$AA$43</definedName>
    <definedName name="_xlnm.Print_Area" localSheetId="34">'DC15'!$A$1:$AA$43</definedName>
    <definedName name="_xlnm.Print_Area" localSheetId="39">'DC44'!$A$1:$AA$43</definedName>
    <definedName name="_xlnm.Print_Area" localSheetId="3">'EC101'!$A$1:$AA$43</definedName>
    <definedName name="_xlnm.Print_Area" localSheetId="4">'EC102'!$A$1:$AA$43</definedName>
    <definedName name="_xlnm.Print_Area" localSheetId="5">'EC104'!$A$1:$AA$43</definedName>
    <definedName name="_xlnm.Print_Area" localSheetId="6">'EC105'!$A$1:$AA$43</definedName>
    <definedName name="_xlnm.Print_Area" localSheetId="7">'EC106'!$A$1:$AA$43</definedName>
    <definedName name="_xlnm.Print_Area" localSheetId="8">'EC108'!$A$1:$AA$43</definedName>
    <definedName name="_xlnm.Print_Area" localSheetId="9">'EC109'!$A$1:$AA$43</definedName>
    <definedName name="_xlnm.Print_Area" localSheetId="11">'EC121'!$A$1:$AA$43</definedName>
    <definedName name="_xlnm.Print_Area" localSheetId="12">'EC122'!$A$1:$AA$43</definedName>
    <definedName name="_xlnm.Print_Area" localSheetId="13">'EC123'!$A$1:$AA$43</definedName>
    <definedName name="_xlnm.Print_Area" localSheetId="14">'EC124'!$A$1:$AA$43</definedName>
    <definedName name="_xlnm.Print_Area" localSheetId="15">'EC126'!$A$1:$AA$43</definedName>
    <definedName name="_xlnm.Print_Area" localSheetId="16">'EC129'!$A$1:$AA$43</definedName>
    <definedName name="_xlnm.Print_Area" localSheetId="18">'EC131'!$A$1:$AA$43</definedName>
    <definedName name="_xlnm.Print_Area" localSheetId="19">'EC135'!$A$1:$AA$43</definedName>
    <definedName name="_xlnm.Print_Area" localSheetId="20">'EC136'!$A$1:$AA$43</definedName>
    <definedName name="_xlnm.Print_Area" localSheetId="21">'EC137'!$A$1:$AA$43</definedName>
    <definedName name="_xlnm.Print_Area" localSheetId="22">'EC138'!$A$1:$AA$43</definedName>
    <definedName name="_xlnm.Print_Area" localSheetId="23">'EC139'!$A$1:$AA$43</definedName>
    <definedName name="_xlnm.Print_Area" localSheetId="25">'EC141'!$A$1:$AA$43</definedName>
    <definedName name="_xlnm.Print_Area" localSheetId="26">'EC142'!$A$1:$AA$43</definedName>
    <definedName name="_xlnm.Print_Area" localSheetId="27">'EC145'!$A$1:$AA$43</definedName>
    <definedName name="_xlnm.Print_Area" localSheetId="29">'EC153'!$A$1:$AA$43</definedName>
    <definedName name="_xlnm.Print_Area" localSheetId="30">'EC154'!$A$1:$AA$43</definedName>
    <definedName name="_xlnm.Print_Area" localSheetId="31">'EC155'!$A$1:$AA$43</definedName>
    <definedName name="_xlnm.Print_Area" localSheetId="32">'EC156'!$A$1:$AA$43</definedName>
    <definedName name="_xlnm.Print_Area" localSheetId="33">'EC157'!$A$1:$AA$43</definedName>
    <definedName name="_xlnm.Print_Area" localSheetId="35">'EC441'!$A$1:$AA$43</definedName>
    <definedName name="_xlnm.Print_Area" localSheetId="36">'EC442'!$A$1:$AA$43</definedName>
    <definedName name="_xlnm.Print_Area" localSheetId="37">'EC443'!$A$1:$AA$43</definedName>
    <definedName name="_xlnm.Print_Area" localSheetId="38">'EC444'!$A$1:$AA$43</definedName>
    <definedName name="_xlnm.Print_Area" localSheetId="2">NMA!$A$1:$AA$43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7"/>
  <c r="Z39" i="8"/>
  <c r="Z39" i="9"/>
  <c r="Z39" i="10"/>
  <c r="Z39" i="11"/>
  <c r="Z39" i="12"/>
  <c r="Z39" i="13"/>
  <c r="Z39" i="14"/>
  <c r="Z39" i="15"/>
  <c r="Z39" i="16"/>
  <c r="Z39" i="17"/>
  <c r="Z39" i="18"/>
  <c r="Z39" i="19"/>
  <c r="Z39" i="20"/>
  <c r="Z39" i="21"/>
  <c r="Z39" i="22"/>
  <c r="Z39" i="23"/>
  <c r="Z39" i="24"/>
  <c r="Z39" i="25"/>
  <c r="Z39" i="26"/>
  <c r="Z39" i="27"/>
  <c r="Z39" i="28"/>
  <c r="Z39" i="30"/>
  <c r="Z39" i="31"/>
  <c r="Z39" i="32"/>
  <c r="Z39" i="33"/>
  <c r="Z39" i="34"/>
  <c r="Z39" i="35"/>
  <c r="Z39" i="36"/>
  <c r="Z39" i="37"/>
  <c r="Z39" i="38"/>
  <c r="Z39" i="39"/>
  <c r="Y39" i="40"/>
  <c r="Z39" i="40" s="1"/>
  <c r="Z39" i="1"/>
  <c r="Y39" i="1"/>
  <c r="W39" i="2"/>
  <c r="Y39" i="2" s="1"/>
  <c r="J39" i="2"/>
  <c r="W39" i="3"/>
  <c r="Y39" i="3" s="1"/>
  <c r="J39" i="3"/>
  <c r="W39" i="4"/>
  <c r="Y39" i="4" s="1"/>
  <c r="J39" i="4"/>
  <c r="W39" i="5"/>
  <c r="Y39" i="5" s="1"/>
  <c r="Z39" i="5" s="1"/>
  <c r="J39" i="5"/>
  <c r="W39" i="6"/>
  <c r="Y39" i="6" s="1"/>
  <c r="Z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J39" i="24"/>
  <c r="W39" i="25"/>
  <c r="Y39" i="25" s="1"/>
  <c r="J39" i="25"/>
  <c r="W39" i="26"/>
  <c r="Y39" i="26" s="1"/>
  <c r="J39" i="26"/>
  <c r="W39" i="27"/>
  <c r="Y39" i="27" s="1"/>
  <c r="J39" i="27"/>
  <c r="W39" i="28"/>
  <c r="Y39" i="28" s="1"/>
  <c r="J39" i="28"/>
  <c r="W39" i="29"/>
  <c r="Y39" i="29" s="1"/>
  <c r="Z39" i="29" s="1"/>
  <c r="J39" i="29"/>
  <c r="W39" i="30"/>
  <c r="Y39" i="30" s="1"/>
  <c r="J39" i="30"/>
  <c r="W39" i="31"/>
  <c r="Y39" i="31" s="1"/>
  <c r="J39" i="31"/>
  <c r="W39" i="32"/>
  <c r="Y39" i="32" s="1"/>
  <c r="J39" i="32"/>
  <c r="W39" i="33"/>
  <c r="Y39" i="33" s="1"/>
  <c r="J39" i="33"/>
  <c r="W39" i="34"/>
  <c r="Y39" i="34" s="1"/>
  <c r="J39" i="34"/>
  <c r="W39" i="35"/>
  <c r="Y39" i="35" s="1"/>
  <c r="J39" i="35"/>
  <c r="W39" i="36"/>
  <c r="Y39" i="36" s="1"/>
  <c r="J39" i="36"/>
  <c r="W39" i="37"/>
  <c r="Y39" i="37" s="1"/>
  <c r="J39" i="37"/>
  <c r="W39" i="38"/>
  <c r="Y39" i="38" s="1"/>
  <c r="J39" i="38"/>
  <c r="W39" i="39"/>
  <c r="Y39" i="39" s="1"/>
  <c r="J39" i="39"/>
  <c r="W39" i="40"/>
  <c r="J39" i="40"/>
  <c r="W39" i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Z36" i="22"/>
  <c r="Y36" i="22"/>
  <c r="X36" i="22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Z36" i="30"/>
  <c r="Y36" i="30"/>
  <c r="X36" i="30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Z36" i="31"/>
  <c r="Y36" i="3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Z36" i="33"/>
  <c r="Y36" i="33"/>
  <c r="X36" i="33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Z36" i="36"/>
  <c r="Y36" i="36"/>
  <c r="X36" i="36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Z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Z27" i="15" s="1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Z27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Z27" i="26"/>
  <c r="Y27" i="26"/>
  <c r="X27" i="26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Z27" i="31" s="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Z27" i="32"/>
  <c r="Y27" i="32"/>
  <c r="X27" i="32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Z27" i="39"/>
  <c r="Y27" i="39"/>
  <c r="X27" i="39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Z27" i="40"/>
  <c r="Y27" i="40"/>
  <c r="X27" i="40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X17" i="2"/>
  <c r="W17" i="2"/>
  <c r="W38" i="2" s="1"/>
  <c r="V17" i="2"/>
  <c r="V38" i="2" s="1"/>
  <c r="U17" i="2"/>
  <c r="U38" i="2" s="1"/>
  <c r="T17" i="2"/>
  <c r="T38" i="2" s="1"/>
  <c r="S17" i="2"/>
  <c r="R17" i="2"/>
  <c r="R38" i="2" s="1"/>
  <c r="Q17" i="2"/>
  <c r="P17" i="2"/>
  <c r="O17" i="2"/>
  <c r="O38" i="2" s="1"/>
  <c r="N17" i="2"/>
  <c r="N38" i="2" s="1"/>
  <c r="M17" i="2"/>
  <c r="M38" i="2" s="1"/>
  <c r="L17" i="2"/>
  <c r="L38" i="2" s="1"/>
  <c r="K17" i="2"/>
  <c r="J17" i="2"/>
  <c r="I17" i="2"/>
  <c r="H17" i="2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D38" i="2" s="1"/>
  <c r="D40" i="2" s="1"/>
  <c r="C17" i="2"/>
  <c r="AA17" i="3"/>
  <c r="AA38" i="3" s="1"/>
  <c r="AA40" i="3" s="1"/>
  <c r="Y17" i="3"/>
  <c r="X17" i="3"/>
  <c r="W17" i="3"/>
  <c r="W38" i="3" s="1"/>
  <c r="V17" i="3"/>
  <c r="V38" i="3" s="1"/>
  <c r="U17" i="3"/>
  <c r="U38" i="3" s="1"/>
  <c r="T17" i="3"/>
  <c r="T38" i="3" s="1"/>
  <c r="S17" i="3"/>
  <c r="R17" i="3"/>
  <c r="Q17" i="3"/>
  <c r="P17" i="3"/>
  <c r="O17" i="3"/>
  <c r="O38" i="3" s="1"/>
  <c r="N17" i="3"/>
  <c r="N38" i="3" s="1"/>
  <c r="M17" i="3"/>
  <c r="M38" i="3" s="1"/>
  <c r="L17" i="3"/>
  <c r="L38" i="3" s="1"/>
  <c r="K17" i="3"/>
  <c r="J17" i="3"/>
  <c r="J38" i="3" s="1"/>
  <c r="I17" i="3"/>
  <c r="H17" i="3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D38" i="3" s="1"/>
  <c r="D40" i="3" s="1"/>
  <c r="C17" i="3"/>
  <c r="AA17" i="4"/>
  <c r="Y17" i="4"/>
  <c r="X17" i="4"/>
  <c r="X38" i="4" s="1"/>
  <c r="W17" i="4"/>
  <c r="W38" i="4" s="1"/>
  <c r="V17" i="4"/>
  <c r="V38" i="4" s="1"/>
  <c r="U17" i="4"/>
  <c r="U38" i="4" s="1"/>
  <c r="T17" i="4"/>
  <c r="T38" i="4" s="1"/>
  <c r="S17" i="4"/>
  <c r="R17" i="4"/>
  <c r="R38" i="4" s="1"/>
  <c r="Q17" i="4"/>
  <c r="P17" i="4"/>
  <c r="P38" i="4" s="1"/>
  <c r="O17" i="4"/>
  <c r="O38" i="4" s="1"/>
  <c r="N17" i="4"/>
  <c r="N38" i="4" s="1"/>
  <c r="M17" i="4"/>
  <c r="M38" i="4" s="1"/>
  <c r="L17" i="4"/>
  <c r="L38" i="4" s="1"/>
  <c r="K17" i="4"/>
  <c r="J17" i="4"/>
  <c r="J38" i="4" s="1"/>
  <c r="I17" i="4"/>
  <c r="H17" i="4"/>
  <c r="H38" i="4" s="1"/>
  <c r="G17" i="4"/>
  <c r="G38" i="4" s="1"/>
  <c r="G40" i="4" s="1"/>
  <c r="H39" i="4" s="1"/>
  <c r="H40" i="4" s="1"/>
  <c r="I39" i="4" s="1"/>
  <c r="F17" i="4"/>
  <c r="F38" i="4" s="1"/>
  <c r="F40" i="4" s="1"/>
  <c r="E17" i="4"/>
  <c r="E38" i="4" s="1"/>
  <c r="E40" i="4" s="1"/>
  <c r="D17" i="4"/>
  <c r="D38" i="4" s="1"/>
  <c r="D40" i="4" s="1"/>
  <c r="C17" i="4"/>
  <c r="AA17" i="5"/>
  <c r="AA38" i="5" s="1"/>
  <c r="AA40" i="5" s="1"/>
  <c r="Y17" i="5"/>
  <c r="X17" i="5"/>
  <c r="W17" i="5"/>
  <c r="W38" i="5" s="1"/>
  <c r="V17" i="5"/>
  <c r="V38" i="5" s="1"/>
  <c r="U17" i="5"/>
  <c r="U38" i="5" s="1"/>
  <c r="T17" i="5"/>
  <c r="S17" i="5"/>
  <c r="R17" i="5"/>
  <c r="Q17" i="5"/>
  <c r="P17" i="5"/>
  <c r="P38" i="5" s="1"/>
  <c r="O17" i="5"/>
  <c r="O38" i="5" s="1"/>
  <c r="N17" i="5"/>
  <c r="N38" i="5" s="1"/>
  <c r="M17" i="5"/>
  <c r="M38" i="5" s="1"/>
  <c r="L17" i="5"/>
  <c r="K17" i="5"/>
  <c r="J17" i="5"/>
  <c r="J38" i="5" s="1"/>
  <c r="I17" i="5"/>
  <c r="H17" i="5"/>
  <c r="H38" i="5" s="1"/>
  <c r="G17" i="5"/>
  <c r="G38" i="5" s="1"/>
  <c r="G40" i="5" s="1"/>
  <c r="H39" i="5" s="1"/>
  <c r="H40" i="5" s="1"/>
  <c r="I39" i="5" s="1"/>
  <c r="F17" i="5"/>
  <c r="F38" i="5" s="1"/>
  <c r="F40" i="5" s="1"/>
  <c r="E17" i="5"/>
  <c r="E38" i="5" s="1"/>
  <c r="E40" i="5" s="1"/>
  <c r="D17" i="5"/>
  <c r="C17" i="5"/>
  <c r="AA17" i="6"/>
  <c r="AA38" i="6" s="1"/>
  <c r="AA40" i="6" s="1"/>
  <c r="Y17" i="6"/>
  <c r="X17" i="6"/>
  <c r="W17" i="6"/>
  <c r="W38" i="6" s="1"/>
  <c r="V17" i="6"/>
  <c r="V38" i="6" s="1"/>
  <c r="U17" i="6"/>
  <c r="U38" i="6" s="1"/>
  <c r="T17" i="6"/>
  <c r="S17" i="6"/>
  <c r="S38" i="6" s="1"/>
  <c r="R17" i="6"/>
  <c r="Q17" i="6"/>
  <c r="P17" i="6"/>
  <c r="P38" i="6" s="1"/>
  <c r="O17" i="6"/>
  <c r="O38" i="6" s="1"/>
  <c r="N17" i="6"/>
  <c r="N38" i="6" s="1"/>
  <c r="M17" i="6"/>
  <c r="M38" i="6" s="1"/>
  <c r="L17" i="6"/>
  <c r="K17" i="6"/>
  <c r="K38" i="6" s="1"/>
  <c r="J17" i="6"/>
  <c r="I17" i="6"/>
  <c r="H17" i="6"/>
  <c r="H38" i="6" s="1"/>
  <c r="G17" i="6"/>
  <c r="G38" i="6" s="1"/>
  <c r="G40" i="6" s="1"/>
  <c r="H39" i="6" s="1"/>
  <c r="H40" i="6" s="1"/>
  <c r="I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Y17" i="7"/>
  <c r="Y38" i="7" s="1"/>
  <c r="Y40" i="7" s="1"/>
  <c r="X17" i="7"/>
  <c r="W17" i="7"/>
  <c r="W38" i="7" s="1"/>
  <c r="V17" i="7"/>
  <c r="V38" i="7" s="1"/>
  <c r="U17" i="7"/>
  <c r="T17" i="7"/>
  <c r="T38" i="7" s="1"/>
  <c r="S17" i="7"/>
  <c r="R17" i="7"/>
  <c r="R38" i="7" s="1"/>
  <c r="Q17" i="7"/>
  <c r="Q38" i="7" s="1"/>
  <c r="P17" i="7"/>
  <c r="P38" i="7" s="1"/>
  <c r="O17" i="7"/>
  <c r="O38" i="7" s="1"/>
  <c r="N17" i="7"/>
  <c r="N38" i="7" s="1"/>
  <c r="M17" i="7"/>
  <c r="L17" i="7"/>
  <c r="L38" i="7" s="1"/>
  <c r="K17" i="7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F38" i="7" s="1"/>
  <c r="F40" i="7" s="1"/>
  <c r="E17" i="7"/>
  <c r="D17" i="7"/>
  <c r="D38" i="7" s="1"/>
  <c r="D40" i="7" s="1"/>
  <c r="C17" i="7"/>
  <c r="AA17" i="8"/>
  <c r="AA38" i="8" s="1"/>
  <c r="AA40" i="8" s="1"/>
  <c r="Y17" i="8"/>
  <c r="Y38" i="8" s="1"/>
  <c r="Y40" i="8" s="1"/>
  <c r="X17" i="8"/>
  <c r="X38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X38" i="9" s="1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X38" i="12" s="1"/>
  <c r="W17" i="12"/>
  <c r="W38" i="12" s="1"/>
  <c r="V17" i="12"/>
  <c r="V38" i="12" s="1"/>
  <c r="U17" i="12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X38" i="13" s="1"/>
  <c r="W17" i="13"/>
  <c r="W38" i="13" s="1"/>
  <c r="V17" i="13"/>
  <c r="V38" i="13" s="1"/>
  <c r="U17" i="13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F17" i="13"/>
  <c r="F38" i="13" s="1"/>
  <c r="F40" i="13" s="1"/>
  <c r="E17" i="13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X38" i="15" s="1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Z17" i="16"/>
  <c r="Y17" i="16"/>
  <c r="Y38" i="16" s="1"/>
  <c r="Y40" i="16" s="1"/>
  <c r="X17" i="16"/>
  <c r="X38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X38" i="17" s="1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X17" i="20"/>
  <c r="X38" i="20" s="1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Z17" i="21"/>
  <c r="Y17" i="21"/>
  <c r="Y38" i="21" s="1"/>
  <c r="Y40" i="21" s="1"/>
  <c r="X17" i="21"/>
  <c r="X38" i="21" s="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J40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W17" i="23"/>
  <c r="W38" i="23" s="1"/>
  <c r="V17" i="23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O17" i="23"/>
  <c r="O38" i="23" s="1"/>
  <c r="N17" i="23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G17" i="23"/>
  <c r="G38" i="23" s="1"/>
  <c r="G40" i="23" s="1"/>
  <c r="H39" i="23" s="1"/>
  <c r="F17" i="23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Z17" i="24" s="1"/>
  <c r="W17" i="24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O17" i="24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G17" i="24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X17" i="25"/>
  <c r="W17" i="25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O17" i="25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G17" i="25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X17" i="26"/>
  <c r="W17" i="26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P17" i="26"/>
  <c r="P38" i="26" s="1"/>
  <c r="O17" i="26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H17" i="26"/>
  <c r="H38" i="26" s="1"/>
  <c r="G17" i="26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X17" i="27"/>
  <c r="W17" i="27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P17" i="27"/>
  <c r="P38" i="27" s="1"/>
  <c r="O17" i="27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H17" i="27"/>
  <c r="H38" i="27" s="1"/>
  <c r="G17" i="27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X17" i="28"/>
  <c r="X38" i="28" s="1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H17" i="28"/>
  <c r="H38" i="28" s="1"/>
  <c r="G17" i="28"/>
  <c r="G38" i="28" s="1"/>
  <c r="G40" i="28" s="1"/>
  <c r="H39" i="28" s="1"/>
  <c r="H40" i="28" s="1"/>
  <c r="I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X17" i="29"/>
  <c r="X38" i="29" s="1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H17" i="29"/>
  <c r="H38" i="29" s="1"/>
  <c r="G17" i="29"/>
  <c r="G38" i="29" s="1"/>
  <c r="G40" i="29" s="1"/>
  <c r="H39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X17" i="30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H17" i="30"/>
  <c r="H38" i="30" s="1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Y38" i="31" s="1"/>
  <c r="Y40" i="31" s="1"/>
  <c r="X17" i="31"/>
  <c r="X38" i="31" s="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H40" i="31" s="1"/>
  <c r="I39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AA40" i="32" s="1"/>
  <c r="Z17" i="32"/>
  <c r="Y17" i="32"/>
  <c r="X17" i="32"/>
  <c r="X38" i="32" s="1"/>
  <c r="W17" i="32"/>
  <c r="W38" i="32" s="1"/>
  <c r="V17" i="32"/>
  <c r="V38" i="32" s="1"/>
  <c r="U17" i="32"/>
  <c r="U38" i="32" s="1"/>
  <c r="T17" i="32"/>
  <c r="T38" i="32" s="1"/>
  <c r="S17" i="32"/>
  <c r="R17" i="32"/>
  <c r="R38" i="32" s="1"/>
  <c r="Q17" i="32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J17" i="32"/>
  <c r="J38" i="32" s="1"/>
  <c r="I17" i="32"/>
  <c r="H17" i="32"/>
  <c r="H38" i="32" s="1"/>
  <c r="G17" i="32"/>
  <c r="G38" i="32" s="1"/>
  <c r="G40" i="32" s="1"/>
  <c r="H39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AA17" i="33"/>
  <c r="AA38" i="33" s="1"/>
  <c r="AA40" i="33" s="1"/>
  <c r="Y17" i="33"/>
  <c r="Y38" i="33" s="1"/>
  <c r="Y40" i="33" s="1"/>
  <c r="X17" i="33"/>
  <c r="X38" i="33" s="1"/>
  <c r="W17" i="33"/>
  <c r="W38" i="33" s="1"/>
  <c r="V17" i="33"/>
  <c r="V38" i="33" s="1"/>
  <c r="U17" i="33"/>
  <c r="U38" i="33" s="1"/>
  <c r="T17" i="33"/>
  <c r="S17" i="33"/>
  <c r="S38" i="33" s="1"/>
  <c r="R17" i="33"/>
  <c r="Q17" i="33"/>
  <c r="Q38" i="33" s="1"/>
  <c r="P17" i="33"/>
  <c r="P38" i="33" s="1"/>
  <c r="O17" i="33"/>
  <c r="O38" i="33" s="1"/>
  <c r="N17" i="33"/>
  <c r="N38" i="33" s="1"/>
  <c r="M17" i="33"/>
  <c r="M38" i="33" s="1"/>
  <c r="L17" i="33"/>
  <c r="K17" i="33"/>
  <c r="K38" i="33" s="1"/>
  <c r="J17" i="33"/>
  <c r="I17" i="33"/>
  <c r="I38" i="33" s="1"/>
  <c r="H17" i="33"/>
  <c r="H38" i="33" s="1"/>
  <c r="G17" i="33"/>
  <c r="G38" i="33" s="1"/>
  <c r="G40" i="33" s="1"/>
  <c r="H39" i="33" s="1"/>
  <c r="H40" i="33" s="1"/>
  <c r="I39" i="33" s="1"/>
  <c r="F17" i="33"/>
  <c r="F38" i="33" s="1"/>
  <c r="F40" i="33" s="1"/>
  <c r="E17" i="33"/>
  <c r="E38" i="33" s="1"/>
  <c r="E40" i="33" s="1"/>
  <c r="D17" i="33"/>
  <c r="C17" i="33"/>
  <c r="C38" i="33" s="1"/>
  <c r="C40" i="33" s="1"/>
  <c r="AA17" i="34"/>
  <c r="Y17" i="34"/>
  <c r="Y38" i="34" s="1"/>
  <c r="Y40" i="34" s="1"/>
  <c r="X17" i="34"/>
  <c r="W17" i="34"/>
  <c r="W38" i="34" s="1"/>
  <c r="V17" i="34"/>
  <c r="V38" i="34" s="1"/>
  <c r="U17" i="34"/>
  <c r="U38" i="34" s="1"/>
  <c r="T17" i="34"/>
  <c r="S17" i="34"/>
  <c r="S38" i="34" s="1"/>
  <c r="R17" i="34"/>
  <c r="Q17" i="34"/>
  <c r="Q38" i="34" s="1"/>
  <c r="P17" i="34"/>
  <c r="P38" i="34" s="1"/>
  <c r="O17" i="34"/>
  <c r="O38" i="34" s="1"/>
  <c r="N17" i="34"/>
  <c r="N38" i="34" s="1"/>
  <c r="M17" i="34"/>
  <c r="M38" i="34" s="1"/>
  <c r="L17" i="34"/>
  <c r="K17" i="34"/>
  <c r="K38" i="34" s="1"/>
  <c r="J17" i="34"/>
  <c r="I17" i="34"/>
  <c r="I38" i="34" s="1"/>
  <c r="H17" i="34"/>
  <c r="H38" i="34" s="1"/>
  <c r="G17" i="34"/>
  <c r="G38" i="34" s="1"/>
  <c r="G40" i="34" s="1"/>
  <c r="H39" i="34" s="1"/>
  <c r="H40" i="34" s="1"/>
  <c r="I39" i="34" s="1"/>
  <c r="F17" i="34"/>
  <c r="F38" i="34" s="1"/>
  <c r="F40" i="34" s="1"/>
  <c r="E17" i="34"/>
  <c r="E38" i="34" s="1"/>
  <c r="E40" i="34" s="1"/>
  <c r="D17" i="34"/>
  <c r="C17" i="34"/>
  <c r="C38" i="34" s="1"/>
  <c r="C40" i="34" s="1"/>
  <c r="AA17" i="35"/>
  <c r="Y17" i="35"/>
  <c r="Y38" i="35" s="1"/>
  <c r="Y40" i="35" s="1"/>
  <c r="X17" i="35"/>
  <c r="W17" i="35"/>
  <c r="W38" i="35" s="1"/>
  <c r="V17" i="35"/>
  <c r="V38" i="35" s="1"/>
  <c r="U17" i="35"/>
  <c r="U38" i="35" s="1"/>
  <c r="T17" i="35"/>
  <c r="S17" i="35"/>
  <c r="S38" i="35" s="1"/>
  <c r="R17" i="35"/>
  <c r="Q17" i="35"/>
  <c r="Q38" i="35" s="1"/>
  <c r="P17" i="35"/>
  <c r="P38" i="35" s="1"/>
  <c r="O17" i="35"/>
  <c r="O38" i="35" s="1"/>
  <c r="N17" i="35"/>
  <c r="N38" i="35" s="1"/>
  <c r="M17" i="35"/>
  <c r="M38" i="35" s="1"/>
  <c r="L17" i="35"/>
  <c r="K17" i="35"/>
  <c r="K38" i="35" s="1"/>
  <c r="J17" i="35"/>
  <c r="I17" i="35"/>
  <c r="I38" i="35" s="1"/>
  <c r="H17" i="35"/>
  <c r="H38" i="35" s="1"/>
  <c r="G17" i="35"/>
  <c r="G38" i="35" s="1"/>
  <c r="G40" i="35" s="1"/>
  <c r="H39" i="35" s="1"/>
  <c r="H40" i="35" s="1"/>
  <c r="I39" i="35" s="1"/>
  <c r="F17" i="35"/>
  <c r="F38" i="35" s="1"/>
  <c r="F40" i="35" s="1"/>
  <c r="E17" i="35"/>
  <c r="E38" i="35" s="1"/>
  <c r="E40" i="35" s="1"/>
  <c r="D17" i="35"/>
  <c r="C17" i="35"/>
  <c r="C38" i="35" s="1"/>
  <c r="C40" i="35" s="1"/>
  <c r="AA17" i="36"/>
  <c r="Y17" i="36"/>
  <c r="X17" i="36"/>
  <c r="X38" i="36" s="1"/>
  <c r="W17" i="36"/>
  <c r="W38" i="36" s="1"/>
  <c r="V17" i="36"/>
  <c r="V38" i="36" s="1"/>
  <c r="U17" i="36"/>
  <c r="U38" i="36" s="1"/>
  <c r="T17" i="36"/>
  <c r="S17" i="36"/>
  <c r="S38" i="36" s="1"/>
  <c r="R17" i="36"/>
  <c r="R38" i="36" s="1"/>
  <c r="Q17" i="36"/>
  <c r="Q38" i="36" s="1"/>
  <c r="P17" i="36"/>
  <c r="P38" i="36" s="1"/>
  <c r="O17" i="36"/>
  <c r="O38" i="36" s="1"/>
  <c r="N17" i="36"/>
  <c r="N38" i="36" s="1"/>
  <c r="M17" i="36"/>
  <c r="M38" i="36" s="1"/>
  <c r="L17" i="36"/>
  <c r="K17" i="36"/>
  <c r="K38" i="36" s="1"/>
  <c r="J17" i="36"/>
  <c r="J38" i="36" s="1"/>
  <c r="I17" i="36"/>
  <c r="I38" i="36" s="1"/>
  <c r="H17" i="36"/>
  <c r="H38" i="36" s="1"/>
  <c r="G17" i="36"/>
  <c r="G38" i="36" s="1"/>
  <c r="G40" i="36" s="1"/>
  <c r="H39" i="36" s="1"/>
  <c r="H40" i="36" s="1"/>
  <c r="I39" i="36" s="1"/>
  <c r="F17" i="36"/>
  <c r="F38" i="36" s="1"/>
  <c r="F40" i="36" s="1"/>
  <c r="E17" i="36"/>
  <c r="E38" i="36" s="1"/>
  <c r="E40" i="36" s="1"/>
  <c r="D17" i="36"/>
  <c r="C17" i="36"/>
  <c r="C38" i="36" s="1"/>
  <c r="C40" i="36" s="1"/>
  <c r="AA17" i="37"/>
  <c r="AA38" i="37" s="1"/>
  <c r="AA40" i="37" s="1"/>
  <c r="Z17" i="37"/>
  <c r="Y17" i="37"/>
  <c r="Y38" i="37" s="1"/>
  <c r="Y40" i="37" s="1"/>
  <c r="X17" i="37"/>
  <c r="X38" i="37" s="1"/>
  <c r="W17" i="37"/>
  <c r="W38" i="37" s="1"/>
  <c r="V17" i="37"/>
  <c r="V38" i="37" s="1"/>
  <c r="U17" i="37"/>
  <c r="T17" i="37"/>
  <c r="T38" i="37" s="1"/>
  <c r="S17" i="37"/>
  <c r="R17" i="37"/>
  <c r="R38" i="37" s="1"/>
  <c r="Q17" i="37"/>
  <c r="Q38" i="37" s="1"/>
  <c r="P17" i="37"/>
  <c r="P38" i="37" s="1"/>
  <c r="O17" i="37"/>
  <c r="O38" i="37" s="1"/>
  <c r="N17" i="37"/>
  <c r="N38" i="37" s="1"/>
  <c r="M17" i="37"/>
  <c r="L17" i="37"/>
  <c r="L38" i="37" s="1"/>
  <c r="K17" i="37"/>
  <c r="J17" i="37"/>
  <c r="J38" i="37" s="1"/>
  <c r="I17" i="37"/>
  <c r="I38" i="37" s="1"/>
  <c r="H17" i="37"/>
  <c r="H38" i="37" s="1"/>
  <c r="G17" i="37"/>
  <c r="G38" i="37" s="1"/>
  <c r="G40" i="37" s="1"/>
  <c r="H39" i="37" s="1"/>
  <c r="H40" i="37" s="1"/>
  <c r="I39" i="37" s="1"/>
  <c r="I40" i="37" s="1"/>
  <c r="F17" i="37"/>
  <c r="F38" i="37" s="1"/>
  <c r="F40" i="37" s="1"/>
  <c r="E17" i="37"/>
  <c r="D17" i="37"/>
  <c r="D38" i="37" s="1"/>
  <c r="D40" i="37" s="1"/>
  <c r="C17" i="37"/>
  <c r="AA17" i="38"/>
  <c r="AA38" i="38" s="1"/>
  <c r="AA40" i="38" s="1"/>
  <c r="Y17" i="38"/>
  <c r="Y38" i="38" s="1"/>
  <c r="Y40" i="38" s="1"/>
  <c r="X17" i="38"/>
  <c r="W17" i="38"/>
  <c r="W38" i="38" s="1"/>
  <c r="V17" i="38"/>
  <c r="V38" i="38" s="1"/>
  <c r="U17" i="38"/>
  <c r="U38" i="38" s="1"/>
  <c r="T17" i="38"/>
  <c r="T38" i="38" s="1"/>
  <c r="S17" i="38"/>
  <c r="S38" i="38" s="1"/>
  <c r="R17" i="38"/>
  <c r="R38" i="38" s="1"/>
  <c r="Q17" i="38"/>
  <c r="Q38" i="38" s="1"/>
  <c r="P17" i="38"/>
  <c r="P38" i="38" s="1"/>
  <c r="O17" i="38"/>
  <c r="O38" i="38" s="1"/>
  <c r="N17" i="38"/>
  <c r="N38" i="38" s="1"/>
  <c r="M17" i="38"/>
  <c r="M38" i="38" s="1"/>
  <c r="L17" i="38"/>
  <c r="L38" i="38" s="1"/>
  <c r="K17" i="38"/>
  <c r="K38" i="38" s="1"/>
  <c r="J17" i="38"/>
  <c r="J38" i="38" s="1"/>
  <c r="I17" i="38"/>
  <c r="I38" i="38" s="1"/>
  <c r="H17" i="38"/>
  <c r="H38" i="38" s="1"/>
  <c r="G17" i="38"/>
  <c r="G38" i="38" s="1"/>
  <c r="G40" i="38" s="1"/>
  <c r="H39" i="38" s="1"/>
  <c r="H40" i="38" s="1"/>
  <c r="I39" i="38" s="1"/>
  <c r="I40" i="38" s="1"/>
  <c r="F17" i="38"/>
  <c r="F38" i="38" s="1"/>
  <c r="F40" i="38" s="1"/>
  <c r="E17" i="38"/>
  <c r="E38" i="38" s="1"/>
  <c r="E40" i="38" s="1"/>
  <c r="D17" i="38"/>
  <c r="D38" i="38" s="1"/>
  <c r="D40" i="38" s="1"/>
  <c r="C17" i="38"/>
  <c r="C38" i="38" s="1"/>
  <c r="C40" i="38" s="1"/>
  <c r="AA17" i="39"/>
  <c r="AA38" i="39" s="1"/>
  <c r="AA40" i="39" s="1"/>
  <c r="Z17" i="39"/>
  <c r="Y17" i="39"/>
  <c r="Y38" i="39" s="1"/>
  <c r="Y40" i="39" s="1"/>
  <c r="X17" i="39"/>
  <c r="X38" i="39" s="1"/>
  <c r="W17" i="39"/>
  <c r="W38" i="39" s="1"/>
  <c r="V17" i="39"/>
  <c r="V38" i="39" s="1"/>
  <c r="U17" i="39"/>
  <c r="U38" i="39" s="1"/>
  <c r="T17" i="39"/>
  <c r="T38" i="39" s="1"/>
  <c r="S17" i="39"/>
  <c r="S38" i="39" s="1"/>
  <c r="R17" i="39"/>
  <c r="R38" i="39" s="1"/>
  <c r="Q17" i="39"/>
  <c r="Q38" i="39" s="1"/>
  <c r="P17" i="39"/>
  <c r="P38" i="39" s="1"/>
  <c r="O17" i="39"/>
  <c r="O38" i="39" s="1"/>
  <c r="N17" i="39"/>
  <c r="N38" i="39" s="1"/>
  <c r="M17" i="39"/>
  <c r="M38" i="39" s="1"/>
  <c r="L17" i="39"/>
  <c r="L38" i="39" s="1"/>
  <c r="K17" i="39"/>
  <c r="K38" i="39" s="1"/>
  <c r="J17" i="39"/>
  <c r="J38" i="39" s="1"/>
  <c r="I17" i="39"/>
  <c r="I38" i="39" s="1"/>
  <c r="H17" i="39"/>
  <c r="H38" i="39" s="1"/>
  <c r="G17" i="39"/>
  <c r="G38" i="39" s="1"/>
  <c r="G40" i="39" s="1"/>
  <c r="H39" i="39" s="1"/>
  <c r="H40" i="39" s="1"/>
  <c r="I39" i="39" s="1"/>
  <c r="I40" i="39" s="1"/>
  <c r="F17" i="39"/>
  <c r="F38" i="39" s="1"/>
  <c r="F40" i="39" s="1"/>
  <c r="E17" i="39"/>
  <c r="E38" i="39" s="1"/>
  <c r="E40" i="39" s="1"/>
  <c r="D17" i="39"/>
  <c r="D38" i="39" s="1"/>
  <c r="D40" i="39" s="1"/>
  <c r="C17" i="39"/>
  <c r="C38" i="39" s="1"/>
  <c r="C40" i="39" s="1"/>
  <c r="AA17" i="40"/>
  <c r="AA38" i="40" s="1"/>
  <c r="AA40" i="40" s="1"/>
  <c r="Y17" i="40"/>
  <c r="Y38" i="40" s="1"/>
  <c r="Y40" i="40" s="1"/>
  <c r="X17" i="40"/>
  <c r="X38" i="40" s="1"/>
  <c r="W17" i="40"/>
  <c r="W38" i="40" s="1"/>
  <c r="V17" i="40"/>
  <c r="V38" i="40" s="1"/>
  <c r="U17" i="40"/>
  <c r="U38" i="40" s="1"/>
  <c r="T17" i="40"/>
  <c r="T38" i="40" s="1"/>
  <c r="S17" i="40"/>
  <c r="S38" i="40" s="1"/>
  <c r="R17" i="40"/>
  <c r="R38" i="40" s="1"/>
  <c r="Q17" i="40"/>
  <c r="Q38" i="40" s="1"/>
  <c r="P17" i="40"/>
  <c r="P38" i="40" s="1"/>
  <c r="O17" i="40"/>
  <c r="O38" i="40" s="1"/>
  <c r="N17" i="40"/>
  <c r="N38" i="40" s="1"/>
  <c r="M17" i="40"/>
  <c r="M38" i="40" s="1"/>
  <c r="L17" i="40"/>
  <c r="L38" i="40" s="1"/>
  <c r="K17" i="40"/>
  <c r="K38" i="40" s="1"/>
  <c r="J17" i="40"/>
  <c r="J38" i="40" s="1"/>
  <c r="I17" i="40"/>
  <c r="I38" i="40" s="1"/>
  <c r="H17" i="40"/>
  <c r="H38" i="40" s="1"/>
  <c r="G17" i="40"/>
  <c r="G38" i="40" s="1"/>
  <c r="G40" i="40" s="1"/>
  <c r="H39" i="40" s="1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AA17" i="1"/>
  <c r="AA38" i="1" s="1"/>
  <c r="AA40" i="1" s="1"/>
  <c r="Y17" i="1"/>
  <c r="Y38" i="1" s="1"/>
  <c r="Y40" i="1" s="1"/>
  <c r="X17" i="1"/>
  <c r="X38" i="1" s="1"/>
  <c r="W17" i="1"/>
  <c r="W38" i="1" s="1"/>
  <c r="V17" i="1"/>
  <c r="U17" i="1"/>
  <c r="U38" i="1" s="1"/>
  <c r="T17" i="1"/>
  <c r="S17" i="1"/>
  <c r="S38" i="1" s="1"/>
  <c r="R17" i="1"/>
  <c r="R38" i="1" s="1"/>
  <c r="Q17" i="1"/>
  <c r="Q38" i="1" s="1"/>
  <c r="P17" i="1"/>
  <c r="P38" i="1" s="1"/>
  <c r="O17" i="1"/>
  <c r="O38" i="1" s="1"/>
  <c r="N17" i="1"/>
  <c r="M17" i="1"/>
  <c r="M38" i="1" s="1"/>
  <c r="L17" i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E17" i="1"/>
  <c r="E38" i="1" s="1"/>
  <c r="E40" i="1" s="1"/>
  <c r="D17" i="1"/>
  <c r="C17" i="1"/>
  <c r="C38" i="1" s="1"/>
  <c r="C40" i="1" s="1"/>
  <c r="Z17" i="30" l="1"/>
  <c r="X38" i="30"/>
  <c r="X40" i="1"/>
  <c r="Z40" i="1" s="1"/>
  <c r="Z38" i="1"/>
  <c r="H40" i="40"/>
  <c r="I39" i="40" s="1"/>
  <c r="I40" i="40" s="1"/>
  <c r="E38" i="37"/>
  <c r="E40" i="37" s="1"/>
  <c r="M38" i="37"/>
  <c r="U38" i="37"/>
  <c r="D38" i="36"/>
  <c r="D40" i="36" s="1"/>
  <c r="L38" i="36"/>
  <c r="T38" i="36"/>
  <c r="D38" i="35"/>
  <c r="D40" i="35" s="1"/>
  <c r="L38" i="35"/>
  <c r="T38" i="35"/>
  <c r="D38" i="34"/>
  <c r="D40" i="34" s="1"/>
  <c r="L38" i="34"/>
  <c r="T38" i="34"/>
  <c r="D38" i="33"/>
  <c r="D40" i="33" s="1"/>
  <c r="L38" i="33"/>
  <c r="T38" i="33"/>
  <c r="C38" i="32"/>
  <c r="C40" i="32" s="1"/>
  <c r="K38" i="32"/>
  <c r="S38" i="32"/>
  <c r="Z17" i="31"/>
  <c r="I38" i="30"/>
  <c r="Q38" i="30"/>
  <c r="Y38" i="30"/>
  <c r="Y40" i="30" s="1"/>
  <c r="I38" i="29"/>
  <c r="Q38" i="29"/>
  <c r="Y38" i="29"/>
  <c r="Y40" i="29" s="1"/>
  <c r="Z38" i="28"/>
  <c r="X40" i="28"/>
  <c r="Z40" i="28" s="1"/>
  <c r="G38" i="27"/>
  <c r="G40" i="27" s="1"/>
  <c r="H39" i="27" s="1"/>
  <c r="H40" i="27" s="1"/>
  <c r="I39" i="27" s="1"/>
  <c r="O38" i="27"/>
  <c r="W38" i="27"/>
  <c r="G38" i="26"/>
  <c r="G40" i="26" s="1"/>
  <c r="H39" i="26" s="1"/>
  <c r="H40" i="26" s="1"/>
  <c r="I39" i="26" s="1"/>
  <c r="O38" i="26"/>
  <c r="W38" i="26"/>
  <c r="G38" i="25"/>
  <c r="G40" i="25" s="1"/>
  <c r="H39" i="25" s="1"/>
  <c r="O38" i="25"/>
  <c r="W38" i="25"/>
  <c r="G38" i="24"/>
  <c r="G40" i="24" s="1"/>
  <c r="H39" i="24" s="1"/>
  <c r="O38" i="24"/>
  <c r="W38" i="24"/>
  <c r="F38" i="23"/>
  <c r="F40" i="23" s="1"/>
  <c r="N38" i="23"/>
  <c r="V38" i="23"/>
  <c r="Z17" i="15"/>
  <c r="Z38" i="12"/>
  <c r="X40" i="12"/>
  <c r="Z40" i="12" s="1"/>
  <c r="H40" i="11"/>
  <c r="I39" i="11" s="1"/>
  <c r="I40" i="11" s="1"/>
  <c r="H40" i="10"/>
  <c r="I39" i="10" s="1"/>
  <c r="I40" i="10" s="1"/>
  <c r="H40" i="9"/>
  <c r="I39" i="9" s="1"/>
  <c r="I40" i="9" s="1"/>
  <c r="E38" i="7"/>
  <c r="E40" i="7" s="1"/>
  <c r="M38" i="7"/>
  <c r="U38" i="7"/>
  <c r="Z27" i="25"/>
  <c r="Z38" i="13"/>
  <c r="X40" i="13"/>
  <c r="Z40" i="13" s="1"/>
  <c r="Z38" i="40"/>
  <c r="X40" i="40"/>
  <c r="Z40" i="40" s="1"/>
  <c r="I38" i="28"/>
  <c r="I40" i="28" s="1"/>
  <c r="Y38" i="28"/>
  <c r="Y40" i="28" s="1"/>
  <c r="X38" i="25"/>
  <c r="Z17" i="1"/>
  <c r="X40" i="39"/>
  <c r="Z40" i="39" s="1"/>
  <c r="Z38" i="39"/>
  <c r="Z17" i="28"/>
  <c r="I38" i="27"/>
  <c r="Q38" i="27"/>
  <c r="Y38" i="27"/>
  <c r="I38" i="26"/>
  <c r="Q38" i="26"/>
  <c r="Y38" i="26"/>
  <c r="Y40" i="26" s="1"/>
  <c r="Z17" i="25"/>
  <c r="Y38" i="25"/>
  <c r="Y40" i="25" s="1"/>
  <c r="H38" i="23"/>
  <c r="P38" i="23"/>
  <c r="X38" i="23"/>
  <c r="Z17" i="12"/>
  <c r="X40" i="8"/>
  <c r="Z40" i="8" s="1"/>
  <c r="Z38" i="8"/>
  <c r="I40" i="5"/>
  <c r="Q38" i="28"/>
  <c r="Z17" i="27"/>
  <c r="X38" i="27"/>
  <c r="X40" i="27" s="1"/>
  <c r="P38" i="24"/>
  <c r="Z17" i="40"/>
  <c r="Z17" i="38"/>
  <c r="X38" i="38"/>
  <c r="Z38" i="37"/>
  <c r="X40" i="37"/>
  <c r="I40" i="36"/>
  <c r="I40" i="35"/>
  <c r="J40" i="35" s="1"/>
  <c r="I40" i="34"/>
  <c r="J40" i="34" s="1"/>
  <c r="I40" i="33"/>
  <c r="J40" i="33" s="1"/>
  <c r="Z17" i="22"/>
  <c r="X38" i="22"/>
  <c r="Z38" i="21"/>
  <c r="X40" i="21"/>
  <c r="Z40" i="21" s="1"/>
  <c r="I40" i="20"/>
  <c r="I40" i="19"/>
  <c r="I40" i="18"/>
  <c r="I40" i="17"/>
  <c r="K39" i="17" s="1"/>
  <c r="Z17" i="9"/>
  <c r="X38" i="7"/>
  <c r="Z17" i="7"/>
  <c r="Z17" i="6"/>
  <c r="X38" i="6"/>
  <c r="X38" i="5"/>
  <c r="Z17" i="5"/>
  <c r="Z38" i="29"/>
  <c r="X40" i="29"/>
  <c r="H38" i="25"/>
  <c r="H38" i="24"/>
  <c r="D38" i="1"/>
  <c r="D40" i="1" s="1"/>
  <c r="L38" i="1"/>
  <c r="T38" i="1"/>
  <c r="Z40" i="37"/>
  <c r="X40" i="36"/>
  <c r="Z17" i="35"/>
  <c r="X38" i="35"/>
  <c r="Z17" i="34"/>
  <c r="X38" i="34"/>
  <c r="X40" i="33"/>
  <c r="Z40" i="33" s="1"/>
  <c r="Z38" i="33"/>
  <c r="H40" i="32"/>
  <c r="I39" i="32" s="1"/>
  <c r="I40" i="32" s="1"/>
  <c r="J40" i="32" s="1"/>
  <c r="Z17" i="23"/>
  <c r="Z38" i="20"/>
  <c r="X40" i="20"/>
  <c r="Z40" i="20" s="1"/>
  <c r="Z17" i="19"/>
  <c r="X38" i="19"/>
  <c r="Z17" i="18"/>
  <c r="X38" i="18"/>
  <c r="Z38" i="17"/>
  <c r="X40" i="17"/>
  <c r="Z40" i="17" s="1"/>
  <c r="H40" i="16"/>
  <c r="I39" i="16" s="1"/>
  <c r="I40" i="16" s="1"/>
  <c r="K39" i="16" s="1"/>
  <c r="E38" i="13"/>
  <c r="E40" i="13" s="1"/>
  <c r="M38" i="13"/>
  <c r="U38" i="13"/>
  <c r="Z17" i="8"/>
  <c r="Z17" i="14"/>
  <c r="X38" i="14"/>
  <c r="H40" i="23"/>
  <c r="I39" i="23" s="1"/>
  <c r="I40" i="23" s="1"/>
  <c r="J40" i="23" s="1"/>
  <c r="Z17" i="13"/>
  <c r="I40" i="31"/>
  <c r="Z17" i="20"/>
  <c r="Y38" i="20"/>
  <c r="Y40" i="20" s="1"/>
  <c r="X40" i="16"/>
  <c r="Z40" i="16" s="1"/>
  <c r="Z38" i="16"/>
  <c r="I40" i="15"/>
  <c r="J40" i="15" s="1"/>
  <c r="E38" i="12"/>
  <c r="E40" i="12" s="1"/>
  <c r="M38" i="12"/>
  <c r="U38" i="12"/>
  <c r="Z17" i="29"/>
  <c r="Z17" i="26"/>
  <c r="X38" i="26"/>
  <c r="P38" i="25"/>
  <c r="X38" i="24"/>
  <c r="Z17" i="11"/>
  <c r="X38" i="11"/>
  <c r="Z17" i="10"/>
  <c r="X38" i="10"/>
  <c r="Z38" i="9"/>
  <c r="X40" i="9"/>
  <c r="Z40" i="9" s="1"/>
  <c r="Z17" i="36"/>
  <c r="Y38" i="36"/>
  <c r="Y40" i="36" s="1"/>
  <c r="X40" i="32"/>
  <c r="Z40" i="32" s="1"/>
  <c r="Z38" i="32"/>
  <c r="F38" i="1"/>
  <c r="F40" i="1" s="1"/>
  <c r="N38" i="1"/>
  <c r="V38" i="1"/>
  <c r="C38" i="37"/>
  <c r="C40" i="37" s="1"/>
  <c r="K38" i="37"/>
  <c r="S38" i="37"/>
  <c r="AA38" i="36"/>
  <c r="AA40" i="36" s="1"/>
  <c r="J38" i="35"/>
  <c r="R38" i="35"/>
  <c r="AA38" i="35"/>
  <c r="AA40" i="35" s="1"/>
  <c r="J38" i="34"/>
  <c r="R38" i="34"/>
  <c r="AA38" i="34"/>
  <c r="AA40" i="34" s="1"/>
  <c r="J38" i="33"/>
  <c r="R38" i="33"/>
  <c r="Z17" i="33"/>
  <c r="I38" i="32"/>
  <c r="Q38" i="32"/>
  <c r="Y38" i="32"/>
  <c r="Y40" i="32" s="1"/>
  <c r="X40" i="31"/>
  <c r="Z40" i="31" s="1"/>
  <c r="Z38" i="31"/>
  <c r="H40" i="30"/>
  <c r="I39" i="30" s="1"/>
  <c r="I40" i="30" s="1"/>
  <c r="J40" i="30" s="1"/>
  <c r="H40" i="29"/>
  <c r="I39" i="29" s="1"/>
  <c r="I40" i="29" s="1"/>
  <c r="Z17" i="17"/>
  <c r="X40" i="15"/>
  <c r="Z40" i="15" s="1"/>
  <c r="Z38" i="15"/>
  <c r="H40" i="14"/>
  <c r="I39" i="14" s="1"/>
  <c r="I40" i="14" s="1"/>
  <c r="H40" i="13"/>
  <c r="I39" i="13" s="1"/>
  <c r="I40" i="13" s="1"/>
  <c r="C38" i="7"/>
  <c r="C40" i="7" s="1"/>
  <c r="K38" i="7"/>
  <c r="K40" i="7" s="1"/>
  <c r="L39" i="7" s="1"/>
  <c r="L40" i="7" s="1"/>
  <c r="M39" i="7" s="1"/>
  <c r="M40" i="7" s="1"/>
  <c r="S38" i="7"/>
  <c r="I38" i="6"/>
  <c r="I40" i="6" s="1"/>
  <c r="Q38" i="6"/>
  <c r="Y38" i="6"/>
  <c r="Y40" i="6" s="1"/>
  <c r="I38" i="5"/>
  <c r="Q38" i="5"/>
  <c r="Y38" i="5"/>
  <c r="Y40" i="5" s="1"/>
  <c r="Z38" i="4"/>
  <c r="X40" i="4"/>
  <c r="H38" i="3"/>
  <c r="H40" i="3" s="1"/>
  <c r="I39" i="3" s="1"/>
  <c r="I40" i="3" s="1"/>
  <c r="P38" i="3"/>
  <c r="Z17" i="3"/>
  <c r="X38" i="3"/>
  <c r="H38" i="2"/>
  <c r="H40" i="2" s="1"/>
  <c r="I39" i="2" s="1"/>
  <c r="I40" i="2" s="1"/>
  <c r="P38" i="2"/>
  <c r="Z17" i="2"/>
  <c r="X38" i="2"/>
  <c r="AA38" i="7"/>
  <c r="AA40" i="7" s="1"/>
  <c r="J38" i="6"/>
  <c r="R38" i="6"/>
  <c r="R38" i="5"/>
  <c r="I38" i="4"/>
  <c r="I40" i="4" s="1"/>
  <c r="Q38" i="4"/>
  <c r="Z17" i="4"/>
  <c r="Y38" i="4"/>
  <c r="Y40" i="4" s="1"/>
  <c r="I38" i="3"/>
  <c r="Q38" i="3"/>
  <c r="Y38" i="3"/>
  <c r="Y40" i="3" s="1"/>
  <c r="I38" i="2"/>
  <c r="Q38" i="2"/>
  <c r="Y38" i="2"/>
  <c r="Y40" i="2" s="1"/>
  <c r="C38" i="5"/>
  <c r="C40" i="5" s="1"/>
  <c r="K38" i="5"/>
  <c r="S38" i="5"/>
  <c r="AA38" i="4"/>
  <c r="AA40" i="4" s="1"/>
  <c r="R38" i="3"/>
  <c r="J38" i="2"/>
  <c r="AA38" i="2"/>
  <c r="AA40" i="2" s="1"/>
  <c r="Z27" i="14"/>
  <c r="Z27" i="11"/>
  <c r="L38" i="6"/>
  <c r="T38" i="6"/>
  <c r="D38" i="5"/>
  <c r="D40" i="5" s="1"/>
  <c r="L38" i="5"/>
  <c r="T38" i="5"/>
  <c r="C38" i="4"/>
  <c r="C40" i="4" s="1"/>
  <c r="K38" i="4"/>
  <c r="S38" i="4"/>
  <c r="C38" i="3"/>
  <c r="C40" i="3" s="1"/>
  <c r="K38" i="3"/>
  <c r="S38" i="3"/>
  <c r="C38" i="2"/>
  <c r="C40" i="2" s="1"/>
  <c r="K38" i="2"/>
  <c r="S38" i="2"/>
  <c r="Z27" i="37"/>
  <c r="Z27" i="36"/>
  <c r="Z27" i="35"/>
  <c r="Z27" i="33"/>
  <c r="Z27" i="30"/>
  <c r="Z27" i="29"/>
  <c r="Z27" i="27"/>
  <c r="Z27" i="6"/>
  <c r="Z27" i="5"/>
  <c r="Z27" i="4"/>
  <c r="J40" i="39"/>
  <c r="K39" i="39"/>
  <c r="N39" i="39" s="1"/>
  <c r="J40" i="31"/>
  <c r="K39" i="31"/>
  <c r="J40" i="19"/>
  <c r="K39" i="19"/>
  <c r="K39" i="15"/>
  <c r="K40" i="15" s="1"/>
  <c r="L39" i="15" s="1"/>
  <c r="L40" i="15" s="1"/>
  <c r="M39" i="15" s="1"/>
  <c r="M40" i="15" s="1"/>
  <c r="J40" i="11"/>
  <c r="K39" i="11"/>
  <c r="N39" i="11" s="1"/>
  <c r="J40" i="7"/>
  <c r="K39" i="7"/>
  <c r="J40" i="1"/>
  <c r="K39" i="1"/>
  <c r="J40" i="36"/>
  <c r="K39" i="36"/>
  <c r="K39" i="29"/>
  <c r="J40" i="29"/>
  <c r="J40" i="8"/>
  <c r="K39" i="8"/>
  <c r="J40" i="40"/>
  <c r="K39" i="40"/>
  <c r="J40" i="38"/>
  <c r="K39" i="38"/>
  <c r="J40" i="12"/>
  <c r="K39" i="12"/>
  <c r="J40" i="37"/>
  <c r="K39" i="37"/>
  <c r="J40" i="16"/>
  <c r="N39" i="31"/>
  <c r="K40" i="31"/>
  <c r="L39" i="31" s="1"/>
  <c r="L40" i="31" s="1"/>
  <c r="M39" i="31" s="1"/>
  <c r="M40" i="31" s="1"/>
  <c r="J40" i="20"/>
  <c r="K39" i="20"/>
  <c r="J40" i="21"/>
  <c r="K39" i="21"/>
  <c r="N39" i="19"/>
  <c r="K40" i="19"/>
  <c r="L39" i="19" s="1"/>
  <c r="L40" i="19" s="1"/>
  <c r="M39" i="19" s="1"/>
  <c r="M40" i="19" s="1"/>
  <c r="N39" i="15"/>
  <c r="N39" i="7"/>
  <c r="K39" i="35"/>
  <c r="K39" i="22"/>
  <c r="J40" i="17"/>
  <c r="J40" i="13"/>
  <c r="K39" i="13"/>
  <c r="J40" i="9"/>
  <c r="K39" i="9"/>
  <c r="J40" i="5"/>
  <c r="K39" i="5"/>
  <c r="K39" i="23"/>
  <c r="K39" i="34"/>
  <c r="J40" i="18"/>
  <c r="K39" i="18"/>
  <c r="J40" i="14"/>
  <c r="K39" i="14"/>
  <c r="J40" i="10"/>
  <c r="K39" i="10"/>
  <c r="J40" i="2" l="1"/>
  <c r="K39" i="2"/>
  <c r="J40" i="4"/>
  <c r="K39" i="4"/>
  <c r="J40" i="28"/>
  <c r="K39" i="28"/>
  <c r="K40" i="3"/>
  <c r="L39" i="3" s="1"/>
  <c r="L40" i="3" s="1"/>
  <c r="M39" i="3" s="1"/>
  <c r="M40" i="3" s="1"/>
  <c r="O39" i="3" s="1"/>
  <c r="J40" i="3"/>
  <c r="K39" i="3"/>
  <c r="N39" i="3" s="1"/>
  <c r="J40" i="6"/>
  <c r="K39" i="6"/>
  <c r="X40" i="7"/>
  <c r="Z40" i="7" s="1"/>
  <c r="Z38" i="7"/>
  <c r="X40" i="38"/>
  <c r="Z40" i="38" s="1"/>
  <c r="Z38" i="38"/>
  <c r="H40" i="25"/>
  <c r="I39" i="25" s="1"/>
  <c r="I40" i="25" s="1"/>
  <c r="Z38" i="2"/>
  <c r="X40" i="2"/>
  <c r="Z40" i="2" s="1"/>
  <c r="Z40" i="4"/>
  <c r="Z40" i="36"/>
  <c r="Z40" i="29"/>
  <c r="Z38" i="36"/>
  <c r="K39" i="33"/>
  <c r="N39" i="33" s="1"/>
  <c r="Z38" i="18"/>
  <c r="X40" i="18"/>
  <c r="Z40" i="18" s="1"/>
  <c r="I40" i="26"/>
  <c r="Z38" i="26"/>
  <c r="X40" i="26"/>
  <c r="Z40" i="26" s="1"/>
  <c r="Z38" i="5"/>
  <c r="X40" i="5"/>
  <c r="Z40" i="5" s="1"/>
  <c r="Z40" i="27"/>
  <c r="Z38" i="24"/>
  <c r="X40" i="24"/>
  <c r="Z40" i="24" s="1"/>
  <c r="K40" i="11"/>
  <c r="L39" i="11" s="1"/>
  <c r="L40" i="11" s="1"/>
  <c r="M39" i="11" s="1"/>
  <c r="M40" i="11" s="1"/>
  <c r="K40" i="39"/>
  <c r="L39" i="39" s="1"/>
  <c r="L40" i="39" s="1"/>
  <c r="M39" i="39" s="1"/>
  <c r="M40" i="39" s="1"/>
  <c r="K39" i="32"/>
  <c r="Z38" i="3"/>
  <c r="X40" i="3"/>
  <c r="Z40" i="3" s="1"/>
  <c r="Z38" i="19"/>
  <c r="X40" i="19"/>
  <c r="Z40" i="19" s="1"/>
  <c r="Z38" i="34"/>
  <c r="X40" i="34"/>
  <c r="Z40" i="34" s="1"/>
  <c r="Z38" i="6"/>
  <c r="X40" i="6"/>
  <c r="Z40" i="6" s="1"/>
  <c r="H40" i="24"/>
  <c r="I39" i="24" s="1"/>
  <c r="I40" i="24" s="1"/>
  <c r="Z38" i="11"/>
  <c r="X40" i="11"/>
  <c r="Z40" i="11" s="1"/>
  <c r="Z38" i="10"/>
  <c r="X40" i="10"/>
  <c r="Z40" i="10" s="1"/>
  <c r="Z38" i="25"/>
  <c r="X40" i="25"/>
  <c r="Z40" i="25" s="1"/>
  <c r="I40" i="27"/>
  <c r="X40" i="30"/>
  <c r="Z40" i="30" s="1"/>
  <c r="Z38" i="30"/>
  <c r="X40" i="22"/>
  <c r="Z40" i="22" s="1"/>
  <c r="Z38" i="22"/>
  <c r="X40" i="14"/>
  <c r="Z40" i="14" s="1"/>
  <c r="Z38" i="14"/>
  <c r="K39" i="30"/>
  <c r="Z38" i="35"/>
  <c r="X40" i="35"/>
  <c r="Z40" i="35" s="1"/>
  <c r="X40" i="23"/>
  <c r="Z40" i="23" s="1"/>
  <c r="Z38" i="23"/>
  <c r="Z38" i="27"/>
  <c r="Y40" i="27"/>
  <c r="O39" i="39"/>
  <c r="N40" i="39"/>
  <c r="N39" i="32"/>
  <c r="K40" i="32"/>
  <c r="L39" i="32" s="1"/>
  <c r="L40" i="32" s="1"/>
  <c r="M39" i="32" s="1"/>
  <c r="M40" i="32" s="1"/>
  <c r="N39" i="12"/>
  <c r="K40" i="12"/>
  <c r="L39" i="12" s="1"/>
  <c r="L40" i="12" s="1"/>
  <c r="M39" i="12" s="1"/>
  <c r="M40" i="12" s="1"/>
  <c r="N39" i="6"/>
  <c r="K40" i="6"/>
  <c r="L39" i="6" s="1"/>
  <c r="L40" i="6" s="1"/>
  <c r="M39" i="6" s="1"/>
  <c r="M40" i="6" s="1"/>
  <c r="O39" i="11"/>
  <c r="N40" i="11"/>
  <c r="N40" i="15"/>
  <c r="O39" i="15"/>
  <c r="N40" i="3"/>
  <c r="N39" i="37"/>
  <c r="K40" i="37"/>
  <c r="L39" i="37" s="1"/>
  <c r="L40" i="37" s="1"/>
  <c r="M39" i="37" s="1"/>
  <c r="M40" i="37" s="1"/>
  <c r="N39" i="4"/>
  <c r="K40" i="4"/>
  <c r="L39" i="4" s="1"/>
  <c r="L40" i="4" s="1"/>
  <c r="M39" i="4" s="1"/>
  <c r="M40" i="4" s="1"/>
  <c r="N39" i="13"/>
  <c r="K40" i="13"/>
  <c r="L39" i="13" s="1"/>
  <c r="L40" i="13" s="1"/>
  <c r="M39" i="13" s="1"/>
  <c r="M40" i="13" s="1"/>
  <c r="N39" i="30"/>
  <c r="K40" i="30"/>
  <c r="L39" i="30" s="1"/>
  <c r="L40" i="30" s="1"/>
  <c r="M39" i="30" s="1"/>
  <c r="M40" i="30" s="1"/>
  <c r="N39" i="38"/>
  <c r="K40" i="38"/>
  <c r="L39" i="38" s="1"/>
  <c r="L40" i="38" s="1"/>
  <c r="M39" i="38" s="1"/>
  <c r="M40" i="38" s="1"/>
  <c r="N39" i="5"/>
  <c r="K40" i="5"/>
  <c r="L39" i="5" s="1"/>
  <c r="L40" i="5" s="1"/>
  <c r="M39" i="5" s="1"/>
  <c r="M40" i="5" s="1"/>
  <c r="N39" i="34"/>
  <c r="K40" i="34"/>
  <c r="L39" i="34" s="1"/>
  <c r="L40" i="34" s="1"/>
  <c r="M39" i="34" s="1"/>
  <c r="M40" i="34" s="1"/>
  <c r="N39" i="23"/>
  <c r="K40" i="23"/>
  <c r="L39" i="23" s="1"/>
  <c r="L40" i="23" s="1"/>
  <c r="M39" i="23" s="1"/>
  <c r="M40" i="23" s="1"/>
  <c r="N39" i="36"/>
  <c r="K40" i="36"/>
  <c r="L39" i="36" s="1"/>
  <c r="L40" i="36" s="1"/>
  <c r="M39" i="36" s="1"/>
  <c r="M40" i="36" s="1"/>
  <c r="O39" i="19"/>
  <c r="N40" i="19"/>
  <c r="N40" i="7"/>
  <c r="O39" i="7"/>
  <c r="N39" i="21"/>
  <c r="K40" i="21"/>
  <c r="L39" i="21" s="1"/>
  <c r="L40" i="21" s="1"/>
  <c r="M39" i="21" s="1"/>
  <c r="M40" i="21" s="1"/>
  <c r="N39" i="28"/>
  <c r="K40" i="28"/>
  <c r="L39" i="28" s="1"/>
  <c r="L40" i="28" s="1"/>
  <c r="M39" i="28" s="1"/>
  <c r="M40" i="28" s="1"/>
  <c r="N39" i="8"/>
  <c r="K40" i="8"/>
  <c r="L39" i="8" s="1"/>
  <c r="L40" i="8" s="1"/>
  <c r="M39" i="8" s="1"/>
  <c r="M40" i="8" s="1"/>
  <c r="N39" i="1"/>
  <c r="K40" i="1"/>
  <c r="L39" i="1" s="1"/>
  <c r="L40" i="1" s="1"/>
  <c r="M39" i="1" s="1"/>
  <c r="M40" i="1" s="1"/>
  <c r="N39" i="29"/>
  <c r="K40" i="29"/>
  <c r="L39" i="29" s="1"/>
  <c r="L40" i="29" s="1"/>
  <c r="M39" i="29" s="1"/>
  <c r="M40" i="29" s="1"/>
  <c r="N39" i="17"/>
  <c r="K40" i="17"/>
  <c r="L39" i="17" s="1"/>
  <c r="L40" i="17" s="1"/>
  <c r="M39" i="17" s="1"/>
  <c r="M40" i="17" s="1"/>
  <c r="N39" i="20"/>
  <c r="K40" i="20"/>
  <c r="L39" i="20" s="1"/>
  <c r="L40" i="20" s="1"/>
  <c r="M39" i="20" s="1"/>
  <c r="M40" i="20" s="1"/>
  <c r="N39" i="16"/>
  <c r="K40" i="16"/>
  <c r="L39" i="16" s="1"/>
  <c r="L40" i="16" s="1"/>
  <c r="M39" i="16" s="1"/>
  <c r="M40" i="16" s="1"/>
  <c r="N39" i="10"/>
  <c r="K40" i="10"/>
  <c r="L39" i="10" s="1"/>
  <c r="L40" i="10" s="1"/>
  <c r="M39" i="10" s="1"/>
  <c r="M40" i="10" s="1"/>
  <c r="N39" i="35"/>
  <c r="K40" i="35"/>
  <c r="L39" i="35" s="1"/>
  <c r="L40" i="35" s="1"/>
  <c r="M39" i="35" s="1"/>
  <c r="M40" i="35" s="1"/>
  <c r="N39" i="22"/>
  <c r="K40" i="22"/>
  <c r="L39" i="22" s="1"/>
  <c r="L40" i="22" s="1"/>
  <c r="M39" i="22" s="1"/>
  <c r="M40" i="22" s="1"/>
  <c r="N40" i="31"/>
  <c r="O39" i="31"/>
  <c r="N39" i="40"/>
  <c r="K40" i="40"/>
  <c r="L39" i="40" s="1"/>
  <c r="L40" i="40" s="1"/>
  <c r="M39" i="40" s="1"/>
  <c r="M40" i="40" s="1"/>
  <c r="N39" i="14"/>
  <c r="K40" i="14"/>
  <c r="L39" i="14" s="1"/>
  <c r="L40" i="14" s="1"/>
  <c r="M39" i="14" s="1"/>
  <c r="M40" i="14" s="1"/>
  <c r="N39" i="9"/>
  <c r="K40" i="9"/>
  <c r="L39" i="9" s="1"/>
  <c r="L40" i="9" s="1"/>
  <c r="M39" i="9" s="1"/>
  <c r="M40" i="9" s="1"/>
  <c r="N39" i="2"/>
  <c r="K40" i="2"/>
  <c r="L39" i="2" s="1"/>
  <c r="L40" i="2" s="1"/>
  <c r="M39" i="2" s="1"/>
  <c r="M40" i="2" s="1"/>
  <c r="N39" i="18"/>
  <c r="K40" i="18"/>
  <c r="L39" i="18" s="1"/>
  <c r="L40" i="18" s="1"/>
  <c r="M39" i="18" s="1"/>
  <c r="M40" i="18" s="1"/>
  <c r="K39" i="24" l="1"/>
  <c r="J40" i="24"/>
  <c r="K40" i="33"/>
  <c r="L39" i="33" s="1"/>
  <c r="L40" i="33" s="1"/>
  <c r="M39" i="33" s="1"/>
  <c r="M40" i="33" s="1"/>
  <c r="J40" i="27"/>
  <c r="K39" i="27"/>
  <c r="J40" i="26"/>
  <c r="K39" i="26"/>
  <c r="J40" i="25"/>
  <c r="K39" i="25"/>
  <c r="O40" i="7"/>
  <c r="P39" i="7" s="1"/>
  <c r="P40" i="7" s="1"/>
  <c r="Q39" i="7" s="1"/>
  <c r="Q40" i="7" s="1"/>
  <c r="R39" i="7"/>
  <c r="O40" i="3"/>
  <c r="P39" i="3" s="1"/>
  <c r="P40" i="3" s="1"/>
  <c r="Q39" i="3" s="1"/>
  <c r="Q40" i="3" s="1"/>
  <c r="R39" i="3"/>
  <c r="N40" i="6"/>
  <c r="O39" i="6"/>
  <c r="N40" i="20"/>
  <c r="O39" i="20"/>
  <c r="N40" i="23"/>
  <c r="O39" i="23"/>
  <c r="N40" i="14"/>
  <c r="O39" i="14"/>
  <c r="N40" i="13"/>
  <c r="O39" i="13"/>
  <c r="O39" i="10"/>
  <c r="N40" i="10"/>
  <c r="N40" i="4"/>
  <c r="O39" i="4"/>
  <c r="O39" i="32"/>
  <c r="N40" i="32"/>
  <c r="N40" i="30"/>
  <c r="O39" i="30"/>
  <c r="N40" i="18"/>
  <c r="O39" i="18"/>
  <c r="N40" i="28"/>
  <c r="O39" i="28"/>
  <c r="O40" i="15"/>
  <c r="P39" i="15" s="1"/>
  <c r="P40" i="15" s="1"/>
  <c r="Q39" i="15" s="1"/>
  <c r="Q40" i="15" s="1"/>
  <c r="R39" i="15"/>
  <c r="O39" i="40"/>
  <c r="N40" i="40"/>
  <c r="N40" i="5"/>
  <c r="O39" i="5"/>
  <c r="N40" i="22"/>
  <c r="O39" i="22"/>
  <c r="N40" i="17"/>
  <c r="O39" i="17"/>
  <c r="N40" i="12"/>
  <c r="O39" i="12"/>
  <c r="N40" i="29"/>
  <c r="O39" i="29"/>
  <c r="N40" i="16"/>
  <c r="O39" i="16"/>
  <c r="N40" i="21"/>
  <c r="O39" i="21"/>
  <c r="O39" i="36"/>
  <c r="N40" i="36"/>
  <c r="N40" i="38"/>
  <c r="O39" i="38"/>
  <c r="N40" i="37"/>
  <c r="O39" i="37"/>
  <c r="N40" i="8"/>
  <c r="O39" i="8"/>
  <c r="N40" i="35"/>
  <c r="O39" i="35"/>
  <c r="N40" i="34"/>
  <c r="O39" i="34"/>
  <c r="O40" i="19"/>
  <c r="P39" i="19" s="1"/>
  <c r="P40" i="19" s="1"/>
  <c r="Q39" i="19" s="1"/>
  <c r="Q40" i="19" s="1"/>
  <c r="R39" i="19"/>
  <c r="N40" i="2"/>
  <c r="O39" i="2"/>
  <c r="N40" i="33"/>
  <c r="O39" i="33"/>
  <c r="N40" i="9"/>
  <c r="O39" i="9"/>
  <c r="O40" i="31"/>
  <c r="P39" i="31" s="1"/>
  <c r="P40" i="31" s="1"/>
  <c r="Q39" i="31" s="1"/>
  <c r="Q40" i="31" s="1"/>
  <c r="R39" i="31"/>
  <c r="N40" i="1"/>
  <c r="O39" i="1"/>
  <c r="O40" i="11"/>
  <c r="P39" i="11" s="1"/>
  <c r="P40" i="11" s="1"/>
  <c r="Q39" i="11" s="1"/>
  <c r="Q40" i="11" s="1"/>
  <c r="R39" i="11"/>
  <c r="R39" i="39"/>
  <c r="O40" i="39"/>
  <c r="P39" i="39" s="1"/>
  <c r="P40" i="39" s="1"/>
  <c r="Q39" i="39" s="1"/>
  <c r="Q40" i="39" s="1"/>
  <c r="N39" i="27" l="1"/>
  <c r="K40" i="27"/>
  <c r="L39" i="27" s="1"/>
  <c r="L40" i="27" s="1"/>
  <c r="M39" i="27" s="1"/>
  <c r="M40" i="27" s="1"/>
  <c r="N39" i="26"/>
  <c r="K40" i="26"/>
  <c r="L39" i="26" s="1"/>
  <c r="L40" i="26" s="1"/>
  <c r="M39" i="26" s="1"/>
  <c r="M40" i="26" s="1"/>
  <c r="K40" i="25"/>
  <c r="L39" i="25" s="1"/>
  <c r="L40" i="25" s="1"/>
  <c r="M39" i="25" s="1"/>
  <c r="M40" i="25" s="1"/>
  <c r="N39" i="25"/>
  <c r="K40" i="24"/>
  <c r="L39" i="24" s="1"/>
  <c r="L40" i="24" s="1"/>
  <c r="M39" i="24" s="1"/>
  <c r="M40" i="24" s="1"/>
  <c r="N39" i="24"/>
  <c r="O40" i="12"/>
  <c r="P39" i="12" s="1"/>
  <c r="P40" i="12" s="1"/>
  <c r="Q39" i="12" s="1"/>
  <c r="Q40" i="12" s="1"/>
  <c r="R39" i="12"/>
  <c r="R40" i="39"/>
  <c r="S39" i="39"/>
  <c r="O40" i="20"/>
  <c r="P39" i="20" s="1"/>
  <c r="P40" i="20" s="1"/>
  <c r="Q39" i="20" s="1"/>
  <c r="Q40" i="20" s="1"/>
  <c r="R39" i="20"/>
  <c r="O40" i="37"/>
  <c r="P39" i="37" s="1"/>
  <c r="P40" i="37" s="1"/>
  <c r="Q39" i="37" s="1"/>
  <c r="Q40" i="37" s="1"/>
  <c r="R39" i="37"/>
  <c r="O40" i="6"/>
  <c r="P39" i="6" s="1"/>
  <c r="P40" i="6" s="1"/>
  <c r="Q39" i="6" s="1"/>
  <c r="Q40" i="6" s="1"/>
  <c r="R39" i="6"/>
  <c r="O40" i="28"/>
  <c r="P39" i="28" s="1"/>
  <c r="P40" i="28" s="1"/>
  <c r="Q39" i="28" s="1"/>
  <c r="Q40" i="28" s="1"/>
  <c r="R39" i="28"/>
  <c r="O40" i="9"/>
  <c r="P39" i="9" s="1"/>
  <c r="P40" i="9" s="1"/>
  <c r="Q39" i="9" s="1"/>
  <c r="Q40" i="9" s="1"/>
  <c r="R39" i="9"/>
  <c r="O40" i="21"/>
  <c r="P39" i="21" s="1"/>
  <c r="P40" i="21" s="1"/>
  <c r="Q39" i="21" s="1"/>
  <c r="Q40" i="21" s="1"/>
  <c r="R39" i="21"/>
  <c r="R40" i="19"/>
  <c r="S39" i="19"/>
  <c r="O40" i="10"/>
  <c r="P39" i="10" s="1"/>
  <c r="P40" i="10" s="1"/>
  <c r="Q39" i="10" s="1"/>
  <c r="Q40" i="10" s="1"/>
  <c r="R39" i="10"/>
  <c r="R39" i="34"/>
  <c r="O40" i="34"/>
  <c r="P39" i="34" s="1"/>
  <c r="P40" i="34" s="1"/>
  <c r="Q39" i="34" s="1"/>
  <c r="Q40" i="34" s="1"/>
  <c r="O40" i="17"/>
  <c r="P39" i="17" s="1"/>
  <c r="P40" i="17" s="1"/>
  <c r="Q39" i="17" s="1"/>
  <c r="Q40" i="17" s="1"/>
  <c r="R39" i="17"/>
  <c r="O40" i="13"/>
  <c r="P39" i="13" s="1"/>
  <c r="P40" i="13" s="1"/>
  <c r="Q39" i="13" s="1"/>
  <c r="Q40" i="13" s="1"/>
  <c r="R39" i="13"/>
  <c r="O40" i="35"/>
  <c r="P39" i="35" s="1"/>
  <c r="P40" i="35" s="1"/>
  <c r="Q39" i="35" s="1"/>
  <c r="Q40" i="35" s="1"/>
  <c r="R39" i="35"/>
  <c r="O40" i="32"/>
  <c r="P39" i="32" s="1"/>
  <c r="P40" i="32" s="1"/>
  <c r="Q39" i="32" s="1"/>
  <c r="Q40" i="32" s="1"/>
  <c r="R39" i="32"/>
  <c r="R40" i="3"/>
  <c r="S39" i="3"/>
  <c r="O40" i="40"/>
  <c r="P39" i="40" s="1"/>
  <c r="P40" i="40" s="1"/>
  <c r="Q39" i="40" s="1"/>
  <c r="Q40" i="40" s="1"/>
  <c r="R39" i="40"/>
  <c r="R40" i="11"/>
  <c r="S39" i="11"/>
  <c r="O40" i="33"/>
  <c r="P39" i="33" s="1"/>
  <c r="P40" i="33" s="1"/>
  <c r="Q39" i="33" s="1"/>
  <c r="Q40" i="33" s="1"/>
  <c r="R39" i="33"/>
  <c r="O40" i="14"/>
  <c r="P39" i="14" s="1"/>
  <c r="P40" i="14" s="1"/>
  <c r="Q39" i="14" s="1"/>
  <c r="Q40" i="14" s="1"/>
  <c r="R39" i="14"/>
  <c r="O40" i="29"/>
  <c r="P39" i="29" s="1"/>
  <c r="P40" i="29" s="1"/>
  <c r="Q39" i="29" s="1"/>
  <c r="Q40" i="29" s="1"/>
  <c r="R39" i="29"/>
  <c r="O40" i="5"/>
  <c r="P39" i="5" s="1"/>
  <c r="P40" i="5" s="1"/>
  <c r="Q39" i="5" s="1"/>
  <c r="Q40" i="5" s="1"/>
  <c r="R39" i="5"/>
  <c r="O40" i="18"/>
  <c r="P39" i="18" s="1"/>
  <c r="P40" i="18" s="1"/>
  <c r="Q39" i="18" s="1"/>
  <c r="Q40" i="18" s="1"/>
  <c r="R39" i="18"/>
  <c r="O40" i="4"/>
  <c r="P39" i="4" s="1"/>
  <c r="P40" i="4" s="1"/>
  <c r="Q39" i="4" s="1"/>
  <c r="Q40" i="4" s="1"/>
  <c r="R39" i="4"/>
  <c r="O40" i="23"/>
  <c r="P39" i="23" s="1"/>
  <c r="P40" i="23" s="1"/>
  <c r="Q39" i="23" s="1"/>
  <c r="Q40" i="23" s="1"/>
  <c r="R39" i="23"/>
  <c r="O40" i="30"/>
  <c r="P39" i="30" s="1"/>
  <c r="P40" i="30" s="1"/>
  <c r="Q39" i="30" s="1"/>
  <c r="Q40" i="30" s="1"/>
  <c r="R39" i="30"/>
  <c r="O40" i="16"/>
  <c r="P39" i="16" s="1"/>
  <c r="P40" i="16" s="1"/>
  <c r="Q39" i="16" s="1"/>
  <c r="Q40" i="16" s="1"/>
  <c r="R39" i="16"/>
  <c r="R40" i="15"/>
  <c r="S39" i="15"/>
  <c r="O40" i="1"/>
  <c r="P39" i="1" s="1"/>
  <c r="P40" i="1" s="1"/>
  <c r="Q39" i="1" s="1"/>
  <c r="Q40" i="1" s="1"/>
  <c r="R39" i="1"/>
  <c r="O40" i="38"/>
  <c r="P39" i="38" s="1"/>
  <c r="P40" i="38" s="1"/>
  <c r="Q39" i="38" s="1"/>
  <c r="Q40" i="38" s="1"/>
  <c r="R39" i="38"/>
  <c r="O40" i="22"/>
  <c r="P39" i="22" s="1"/>
  <c r="P40" i="22" s="1"/>
  <c r="Q39" i="22" s="1"/>
  <c r="Q40" i="22" s="1"/>
  <c r="R39" i="22"/>
  <c r="O40" i="2"/>
  <c r="P39" i="2" s="1"/>
  <c r="P40" i="2" s="1"/>
  <c r="Q39" i="2" s="1"/>
  <c r="Q40" i="2" s="1"/>
  <c r="R39" i="2"/>
  <c r="O40" i="8"/>
  <c r="P39" i="8" s="1"/>
  <c r="P40" i="8" s="1"/>
  <c r="Q39" i="8" s="1"/>
  <c r="Q40" i="8" s="1"/>
  <c r="R39" i="8"/>
  <c r="R40" i="31"/>
  <c r="S39" i="31"/>
  <c r="O40" i="36"/>
  <c r="P39" i="36" s="1"/>
  <c r="P40" i="36" s="1"/>
  <c r="Q39" i="36" s="1"/>
  <c r="Q40" i="36" s="1"/>
  <c r="R39" i="36"/>
  <c r="R40" i="7"/>
  <c r="S39" i="7"/>
  <c r="O39" i="25" l="1"/>
  <c r="N40" i="25"/>
  <c r="O39" i="24"/>
  <c r="N40" i="24"/>
  <c r="N40" i="26"/>
  <c r="O39" i="26"/>
  <c r="N40" i="27"/>
  <c r="O39" i="27"/>
  <c r="V39" i="7"/>
  <c r="S40" i="7"/>
  <c r="T39" i="7" s="1"/>
  <c r="T40" i="7" s="1"/>
  <c r="U39" i="7" s="1"/>
  <c r="U40" i="7" s="1"/>
  <c r="V40" i="7" s="1"/>
  <c r="W40" i="7" s="1"/>
  <c r="V39" i="15"/>
  <c r="S40" i="15"/>
  <c r="T39" i="15" s="1"/>
  <c r="T40" i="15" s="1"/>
  <c r="U39" i="15" s="1"/>
  <c r="U40" i="15" s="1"/>
  <c r="V40" i="15" s="1"/>
  <c r="W40" i="15" s="1"/>
  <c r="S39" i="22"/>
  <c r="R40" i="22"/>
  <c r="S39" i="30"/>
  <c r="R40" i="30"/>
  <c r="R40" i="37"/>
  <c r="S39" i="37"/>
  <c r="V39" i="31"/>
  <c r="S40" i="31"/>
  <c r="T39" i="31" s="1"/>
  <c r="T40" i="31" s="1"/>
  <c r="U39" i="31" s="1"/>
  <c r="U40" i="31" s="1"/>
  <c r="V40" i="31" s="1"/>
  <c r="W40" i="31" s="1"/>
  <c r="V39" i="11"/>
  <c r="S40" i="11"/>
  <c r="T39" i="11" s="1"/>
  <c r="T40" i="11" s="1"/>
  <c r="U39" i="11" s="1"/>
  <c r="U40" i="11" s="1"/>
  <c r="V40" i="11" s="1"/>
  <c r="W40" i="11" s="1"/>
  <c r="V39" i="39"/>
  <c r="S40" i="39"/>
  <c r="T39" i="39" s="1"/>
  <c r="T40" i="39" s="1"/>
  <c r="U39" i="39" s="1"/>
  <c r="U40" i="39" s="1"/>
  <c r="V40" i="39" s="1"/>
  <c r="W40" i="39" s="1"/>
  <c r="R40" i="18"/>
  <c r="S39" i="18"/>
  <c r="R40" i="36"/>
  <c r="S39" i="36"/>
  <c r="R40" i="33"/>
  <c r="S39" i="33"/>
  <c r="R40" i="32"/>
  <c r="S39" i="32"/>
  <c r="S39" i="38"/>
  <c r="R40" i="38"/>
  <c r="R40" i="29"/>
  <c r="S39" i="29"/>
  <c r="R40" i="35"/>
  <c r="S39" i="35"/>
  <c r="R40" i="10"/>
  <c r="S39" i="10"/>
  <c r="R40" i="28"/>
  <c r="S39" i="28"/>
  <c r="V39" i="3"/>
  <c r="S40" i="3"/>
  <c r="T39" i="3" s="1"/>
  <c r="T40" i="3" s="1"/>
  <c r="U39" i="3" s="1"/>
  <c r="U40" i="3" s="1"/>
  <c r="V40" i="3" s="1"/>
  <c r="W40" i="3" s="1"/>
  <c r="R40" i="17"/>
  <c r="S39" i="17"/>
  <c r="S39" i="34"/>
  <c r="R40" i="34"/>
  <c r="R40" i="20"/>
  <c r="S39" i="20"/>
  <c r="R40" i="23"/>
  <c r="S39" i="23"/>
  <c r="V39" i="19"/>
  <c r="S40" i="19"/>
  <c r="T39" i="19" s="1"/>
  <c r="T40" i="19" s="1"/>
  <c r="U39" i="19" s="1"/>
  <c r="U40" i="19" s="1"/>
  <c r="V40" i="19" s="1"/>
  <c r="W40" i="19" s="1"/>
  <c r="R40" i="2"/>
  <c r="S39" i="2"/>
  <c r="R40" i="21"/>
  <c r="S39" i="21"/>
  <c r="R40" i="5"/>
  <c r="S39" i="5"/>
  <c r="R40" i="9"/>
  <c r="S39" i="9"/>
  <c r="R40" i="8"/>
  <c r="S39" i="8"/>
  <c r="R40" i="1"/>
  <c r="S39" i="1"/>
  <c r="R40" i="16"/>
  <c r="S39" i="16"/>
  <c r="R40" i="4"/>
  <c r="S39" i="4"/>
  <c r="S39" i="14"/>
  <c r="R40" i="14"/>
  <c r="R40" i="40"/>
  <c r="S39" i="40"/>
  <c r="R40" i="13"/>
  <c r="S39" i="13"/>
  <c r="R40" i="6"/>
  <c r="S39" i="6"/>
  <c r="R40" i="12"/>
  <c r="S39" i="12"/>
  <c r="O40" i="26" l="1"/>
  <c r="P39" i="26" s="1"/>
  <c r="P40" i="26" s="1"/>
  <c r="Q39" i="26" s="1"/>
  <c r="Q40" i="26" s="1"/>
  <c r="R39" i="26"/>
  <c r="O40" i="27"/>
  <c r="P39" i="27" s="1"/>
  <c r="P40" i="27" s="1"/>
  <c r="Q39" i="27" s="1"/>
  <c r="Q40" i="27" s="1"/>
  <c r="R39" i="27"/>
  <c r="O40" i="24"/>
  <c r="P39" i="24" s="1"/>
  <c r="P40" i="24" s="1"/>
  <c r="Q39" i="24" s="1"/>
  <c r="Q40" i="24" s="1"/>
  <c r="R39" i="24"/>
  <c r="R39" i="25"/>
  <c r="O40" i="25"/>
  <c r="P39" i="25" s="1"/>
  <c r="P40" i="25" s="1"/>
  <c r="Q39" i="25" s="1"/>
  <c r="Q40" i="25" s="1"/>
  <c r="V39" i="21"/>
  <c r="S40" i="21"/>
  <c r="T39" i="21" s="1"/>
  <c r="T40" i="21" s="1"/>
  <c r="U39" i="21" s="1"/>
  <c r="U40" i="21" s="1"/>
  <c r="V40" i="21" s="1"/>
  <c r="W40" i="21" s="1"/>
  <c r="V39" i="29"/>
  <c r="S40" i="29"/>
  <c r="T39" i="29" s="1"/>
  <c r="T40" i="29" s="1"/>
  <c r="U39" i="29" s="1"/>
  <c r="U40" i="29" s="1"/>
  <c r="V40" i="29" s="1"/>
  <c r="W40" i="29" s="1"/>
  <c r="V39" i="14"/>
  <c r="S40" i="14"/>
  <c r="T39" i="14" s="1"/>
  <c r="T40" i="14" s="1"/>
  <c r="U39" i="14" s="1"/>
  <c r="U40" i="14" s="1"/>
  <c r="V40" i="14" s="1"/>
  <c r="W40" i="14" s="1"/>
  <c r="V39" i="18"/>
  <c r="S40" i="18"/>
  <c r="T39" i="18" s="1"/>
  <c r="T40" i="18" s="1"/>
  <c r="U39" i="18" s="1"/>
  <c r="U40" i="18" s="1"/>
  <c r="V40" i="18" s="1"/>
  <c r="W40" i="18" s="1"/>
  <c r="V39" i="10"/>
  <c r="S40" i="10"/>
  <c r="T39" i="10" s="1"/>
  <c r="T40" i="10" s="1"/>
  <c r="U39" i="10" s="1"/>
  <c r="U40" i="10" s="1"/>
  <c r="V40" i="10" s="1"/>
  <c r="W40" i="10" s="1"/>
  <c r="V39" i="2"/>
  <c r="S40" i="2"/>
  <c r="T39" i="2" s="1"/>
  <c r="T40" i="2" s="1"/>
  <c r="U39" i="2" s="1"/>
  <c r="U40" i="2" s="1"/>
  <c r="V40" i="2" s="1"/>
  <c r="W40" i="2" s="1"/>
  <c r="V39" i="16"/>
  <c r="S40" i="16"/>
  <c r="T39" i="16" s="1"/>
  <c r="T40" i="16" s="1"/>
  <c r="U39" i="16" s="1"/>
  <c r="U40" i="16" s="1"/>
  <c r="V40" i="16" s="1"/>
  <c r="W40" i="16" s="1"/>
  <c r="V39" i="12"/>
  <c r="S40" i="12"/>
  <c r="T39" i="12" s="1"/>
  <c r="T40" i="12" s="1"/>
  <c r="U39" i="12" s="1"/>
  <c r="U40" i="12" s="1"/>
  <c r="V40" i="12" s="1"/>
  <c r="W40" i="12" s="1"/>
  <c r="V39" i="36"/>
  <c r="S40" i="36"/>
  <c r="T39" i="36" s="1"/>
  <c r="T40" i="36" s="1"/>
  <c r="U39" i="36" s="1"/>
  <c r="U40" i="36" s="1"/>
  <c r="V40" i="36" s="1"/>
  <c r="W40" i="36" s="1"/>
  <c r="V39" i="6"/>
  <c r="S40" i="6"/>
  <c r="T39" i="6" s="1"/>
  <c r="T40" i="6" s="1"/>
  <c r="U39" i="6" s="1"/>
  <c r="U40" i="6" s="1"/>
  <c r="V40" i="6" s="1"/>
  <c r="W40" i="6" s="1"/>
  <c r="V39" i="32"/>
  <c r="S40" i="32"/>
  <c r="T39" i="32" s="1"/>
  <c r="T40" i="32" s="1"/>
  <c r="U39" i="32" s="1"/>
  <c r="U40" i="32" s="1"/>
  <c r="V40" i="32" s="1"/>
  <c r="W40" i="32" s="1"/>
  <c r="V39" i="5"/>
  <c r="S40" i="5"/>
  <c r="T39" i="5" s="1"/>
  <c r="T40" i="5" s="1"/>
  <c r="U39" i="5" s="1"/>
  <c r="U40" i="5" s="1"/>
  <c r="V40" i="5" s="1"/>
  <c r="W40" i="5" s="1"/>
  <c r="V39" i="35"/>
  <c r="S40" i="35"/>
  <c r="T39" i="35" s="1"/>
  <c r="T40" i="35" s="1"/>
  <c r="U39" i="35" s="1"/>
  <c r="U40" i="35" s="1"/>
  <c r="V40" i="35" s="1"/>
  <c r="W40" i="35" s="1"/>
  <c r="V39" i="33"/>
  <c r="S40" i="33"/>
  <c r="T39" i="33" s="1"/>
  <c r="T40" i="33" s="1"/>
  <c r="U39" i="33" s="1"/>
  <c r="U40" i="33" s="1"/>
  <c r="V40" i="33" s="1"/>
  <c r="W40" i="33" s="1"/>
  <c r="V39" i="8"/>
  <c r="S40" i="8"/>
  <c r="T39" i="8" s="1"/>
  <c r="T40" i="8" s="1"/>
  <c r="U39" i="8" s="1"/>
  <c r="U40" i="8" s="1"/>
  <c r="V40" i="8" s="1"/>
  <c r="W40" i="8" s="1"/>
  <c r="V39" i="20"/>
  <c r="S40" i="20"/>
  <c r="T39" i="20" s="1"/>
  <c r="T40" i="20" s="1"/>
  <c r="U39" i="20" s="1"/>
  <c r="U40" i="20" s="1"/>
  <c r="V40" i="20" s="1"/>
  <c r="W40" i="20" s="1"/>
  <c r="V39" i="22"/>
  <c r="S40" i="22"/>
  <c r="T39" i="22" s="1"/>
  <c r="T40" i="22" s="1"/>
  <c r="U39" i="22" s="1"/>
  <c r="U40" i="22" s="1"/>
  <c r="V40" i="22" s="1"/>
  <c r="W40" i="22" s="1"/>
  <c r="V39" i="4"/>
  <c r="S40" i="4"/>
  <c r="T39" i="4" s="1"/>
  <c r="T40" i="4" s="1"/>
  <c r="U39" i="4" s="1"/>
  <c r="U40" i="4" s="1"/>
  <c r="V40" i="4" s="1"/>
  <c r="W40" i="4" s="1"/>
  <c r="V39" i="28"/>
  <c r="S40" i="28"/>
  <c r="T39" i="28" s="1"/>
  <c r="T40" i="28" s="1"/>
  <c r="U39" i="28" s="1"/>
  <c r="U40" i="28" s="1"/>
  <c r="V40" i="28" s="1"/>
  <c r="W40" i="28" s="1"/>
  <c r="V39" i="38"/>
  <c r="S40" i="38"/>
  <c r="T39" i="38" s="1"/>
  <c r="T40" i="38" s="1"/>
  <c r="U39" i="38" s="1"/>
  <c r="U40" i="38" s="1"/>
  <c r="V40" i="38" s="1"/>
  <c r="W40" i="38" s="1"/>
  <c r="V39" i="13"/>
  <c r="S40" i="13"/>
  <c r="T39" i="13" s="1"/>
  <c r="T40" i="13" s="1"/>
  <c r="U39" i="13" s="1"/>
  <c r="U40" i="13" s="1"/>
  <c r="V40" i="13" s="1"/>
  <c r="W40" i="13" s="1"/>
  <c r="V39" i="9"/>
  <c r="S40" i="9"/>
  <c r="T39" i="9" s="1"/>
  <c r="T40" i="9" s="1"/>
  <c r="U39" i="9" s="1"/>
  <c r="U40" i="9" s="1"/>
  <c r="V40" i="9" s="1"/>
  <c r="W40" i="9" s="1"/>
  <c r="V39" i="37"/>
  <c r="S40" i="37"/>
  <c r="T39" i="37" s="1"/>
  <c r="T40" i="37" s="1"/>
  <c r="U39" i="37" s="1"/>
  <c r="U40" i="37" s="1"/>
  <c r="V40" i="37" s="1"/>
  <c r="W40" i="37" s="1"/>
  <c r="V39" i="34"/>
  <c r="S40" i="34"/>
  <c r="T39" i="34" s="1"/>
  <c r="T40" i="34" s="1"/>
  <c r="U39" i="34" s="1"/>
  <c r="U40" i="34" s="1"/>
  <c r="V40" i="34" s="1"/>
  <c r="W40" i="34" s="1"/>
  <c r="V39" i="40"/>
  <c r="S40" i="40"/>
  <c r="T39" i="40" s="1"/>
  <c r="T40" i="40" s="1"/>
  <c r="U39" i="40" s="1"/>
  <c r="U40" i="40" s="1"/>
  <c r="V40" i="40" s="1"/>
  <c r="W40" i="40" s="1"/>
  <c r="V39" i="1"/>
  <c r="S40" i="1"/>
  <c r="T39" i="1" s="1"/>
  <c r="T40" i="1" s="1"/>
  <c r="U39" i="1" s="1"/>
  <c r="U40" i="1" s="1"/>
  <c r="V40" i="1" s="1"/>
  <c r="W40" i="1" s="1"/>
  <c r="V39" i="23"/>
  <c r="S40" i="23"/>
  <c r="T39" i="23" s="1"/>
  <c r="T40" i="23" s="1"/>
  <c r="U39" i="23" s="1"/>
  <c r="U40" i="23" s="1"/>
  <c r="V40" i="23" s="1"/>
  <c r="W40" i="23" s="1"/>
  <c r="V39" i="17"/>
  <c r="S40" i="17"/>
  <c r="T39" i="17" s="1"/>
  <c r="T40" i="17" s="1"/>
  <c r="U39" i="17" s="1"/>
  <c r="U40" i="17" s="1"/>
  <c r="V40" i="17" s="1"/>
  <c r="W40" i="17" s="1"/>
  <c r="V39" i="30"/>
  <c r="S40" i="30"/>
  <c r="T39" i="30" s="1"/>
  <c r="T40" i="30" s="1"/>
  <c r="U39" i="30" s="1"/>
  <c r="U40" i="30" s="1"/>
  <c r="V40" i="30" s="1"/>
  <c r="W40" i="30" s="1"/>
  <c r="R40" i="25" l="1"/>
  <c r="S39" i="25"/>
  <c r="S39" i="24"/>
  <c r="R40" i="24"/>
  <c r="S39" i="27"/>
  <c r="R40" i="27"/>
  <c r="R40" i="26"/>
  <c r="S39" i="26"/>
  <c r="S40" i="26" l="1"/>
  <c r="T39" i="26" s="1"/>
  <c r="T40" i="26" s="1"/>
  <c r="U39" i="26" s="1"/>
  <c r="U40" i="26" s="1"/>
  <c r="V40" i="26" s="1"/>
  <c r="W40" i="26" s="1"/>
  <c r="V39" i="26"/>
  <c r="V39" i="27"/>
  <c r="S40" i="27"/>
  <c r="T39" i="27" s="1"/>
  <c r="T40" i="27" s="1"/>
  <c r="U39" i="27" s="1"/>
  <c r="U40" i="27" s="1"/>
  <c r="V40" i="27" s="1"/>
  <c r="W40" i="27" s="1"/>
  <c r="S40" i="24"/>
  <c r="T39" i="24" s="1"/>
  <c r="T40" i="24" s="1"/>
  <c r="U39" i="24" s="1"/>
  <c r="U40" i="24" s="1"/>
  <c r="V40" i="24" s="1"/>
  <c r="W40" i="24" s="1"/>
  <c r="V39" i="24"/>
  <c r="V39" i="25"/>
  <c r="S40" i="25"/>
  <c r="T39" i="25" s="1"/>
  <c r="T40" i="25" s="1"/>
  <c r="U39" i="25" s="1"/>
  <c r="U40" i="25" s="1"/>
  <c r="V40" i="25" s="1"/>
  <c r="W40" i="25" s="1"/>
</calcChain>
</file>

<file path=xl/sharedStrings.xml><?xml version="1.0" encoding="utf-8"?>
<sst xmlns="http://schemas.openxmlformats.org/spreadsheetml/2006/main" count="4200" uniqueCount="105">
  <si>
    <t>Eastern Cape: Buffalo City (BUF) - Table C7 Quarterly Budgeted Cash Flows ( Waste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</si>
  <si>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</si>
  <si>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</si>
  <si>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</si>
  <si>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</si>
  <si>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</si>
  <si>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</si>
  <si>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</si>
  <si>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</si>
  <si>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</si>
  <si>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</si>
  <si>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</si>
  <si>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</si>
  <si>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</si>
  <si>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</si>
  <si>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</si>
  <si>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</si>
  <si>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</si>
  <si>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</si>
  <si>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</si>
  <si>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</si>
  <si>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</si>
  <si>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</si>
  <si>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</si>
  <si>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</si>
  <si>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</si>
  <si>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</si>
  <si>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</si>
  <si>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</si>
  <si>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</si>
  <si>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</si>
  <si>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</si>
  <si>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</si>
  <si>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</si>
  <si>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</si>
  <si>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</si>
  <si>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</si>
  <si>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</si>
  <si>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</si>
  <si>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</si>
  <si>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</si>
  <si>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</si>
  <si>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</si>
  <si>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</si>
  <si>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</si>
  <si>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</si>
  <si>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</si>
  <si>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</si>
  <si>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</si>
  <si>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</si>
  <si>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</si>
  <si>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</si>
  <si>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</si>
  <si>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</si>
  <si>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</si>
  <si>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</si>
  <si>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</si>
  <si>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</si>
  <si>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</si>
  <si>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</si>
  <si>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</si>
  <si>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</si>
  <si>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</si>
  <si>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Waste management                                   ) for 1st Quarter ended 30 September 2024 (Figures Finalised as at 2024/10/25)</t>
  </si>
  <si>
    <t>Eastern Cape: Dr Beyers Naude (EC101) - Table C7 Quarterly Budgeted Cash Flows ( Waste management                                   ) for 1st Quarter ended 30 September 2024 (Figures Finalised as at 2024/10/25)</t>
  </si>
  <si>
    <t>Eastern Cape: Blue Crane Route (EC102) - Table C7 Quarterly Budgeted Cash Flows ( Waste management                                   ) for 1st Quarter ended 30 September 2024 (Figures Finalised as at 2024/10/25)</t>
  </si>
  <si>
    <t>Eastern Cape: Makana (EC104) - Table C7 Quarterly Budgeted Cash Flows ( Waste management                                   ) for 1st Quarter ended 30 September 2024 (Figures Finalised as at 2024/10/25)</t>
  </si>
  <si>
    <t>Eastern Cape: Ndlambe (EC105) - Table C7 Quarterly Budgeted Cash Flows ( Waste management                                   ) for 1st Quarter ended 30 September 2024 (Figures Finalised as at 2024/10/25)</t>
  </si>
  <si>
    <t>Eastern Cape: Sundays River Valley (EC106) - Table C7 Quarterly Budgeted Cash Flows ( Waste management                                   ) for 1st Quarter ended 30 September 2024 (Figures Finalised as at 2024/10/25)</t>
  </si>
  <si>
    <t>Eastern Cape: Kouga (EC108) - Table C7 Quarterly Budgeted Cash Flows ( Waste management                                   ) for 1st Quarter ended 30 September 2024 (Figures Finalised as at 2024/10/25)</t>
  </si>
  <si>
    <t>Eastern Cape: Kou-Kamma (EC109) - Table C7 Quarterly Budgeted Cash Flows ( Waste management                                   ) for 1st Quarter ended 30 September 2024 (Figures Finalised as at 2024/10/25)</t>
  </si>
  <si>
    <t>Eastern Cape: Sarah Baartman (DC10) - Table C7 Quarterly Budgeted Cash Flows ( Waste management                                   ) for 1st Quarter ended 30 September 2024 (Figures Finalised as at 2024/10/25)</t>
  </si>
  <si>
    <t>Eastern Cape: Mbhashe (EC121) - Table C7 Quarterly Budgeted Cash Flows ( Waste management                                   ) for 1st Quarter ended 30 September 2024 (Figures Finalised as at 2024/10/25)</t>
  </si>
  <si>
    <t>Eastern Cape: Mnquma (EC122) - Table C7 Quarterly Budgeted Cash Flows ( Waste management                                   ) for 1st Quarter ended 30 September 2024 (Figures Finalised as at 2024/10/25)</t>
  </si>
  <si>
    <t>Eastern Cape: Great Kei (EC123) - Table C7 Quarterly Budgeted Cash Flows ( Waste management                                   ) for 1st Quarter ended 30 September 2024 (Figures Finalised as at 2024/10/25)</t>
  </si>
  <si>
    <t>Eastern Cape: Amahlathi (EC124) - Table C7 Quarterly Budgeted Cash Flows ( Waste management                                   ) for 1st Quarter ended 30 September 2024 (Figures Finalised as at 2024/10/25)</t>
  </si>
  <si>
    <t>Eastern Cape: Ngqushwa (EC126) - Table C7 Quarterly Budgeted Cash Flows ( Waste management                                   ) for 1st Quarter ended 30 September 2024 (Figures Finalised as at 2024/10/25)</t>
  </si>
  <si>
    <t>Eastern Cape: Raymond Mhlaba (EC129) - Table C7 Quarterly Budgeted Cash Flows ( Waste management                                   ) for 1st Quarter ended 30 September 2024 (Figures Finalised as at 2024/10/25)</t>
  </si>
  <si>
    <t>Eastern Cape: Amathole (DC12) - Table C7 Quarterly Budgeted Cash Flows ( Waste management                                   ) for 1st Quarter ended 30 September 2024 (Figures Finalised as at 2024/10/25)</t>
  </si>
  <si>
    <t>Eastern Cape: Inxuba Yethemba (EC131) - Table C7 Quarterly Budgeted Cash Flows ( Waste management                                   ) for 1st Quarter ended 30 September 2024 (Figures Finalised as at 2024/10/25)</t>
  </si>
  <si>
    <t>Eastern Cape: Intsika Yethu (EC135) - Table C7 Quarterly Budgeted Cash Flows ( Waste management                                   ) for 1st Quarter ended 30 September 2024 (Figures Finalised as at 2024/10/25)</t>
  </si>
  <si>
    <t>Eastern Cape: Emalahleni (EC) (EC136) - Table C7 Quarterly Budgeted Cash Flows ( Waste management                                   ) for 1st Quarter ended 30 September 2024 (Figures Finalised as at 2024/10/25)</t>
  </si>
  <si>
    <t>Eastern Cape: Dr. A.B. Xuma (EC137) - Table C7 Quarterly Budgeted Cash Flows ( Waste management                                   ) for 1st Quarter ended 30 September 2024 (Figures Finalised as at 2024/10/25)</t>
  </si>
  <si>
    <t>Eastern Cape: Sakhisizwe (EC138) - Table C7 Quarterly Budgeted Cash Flows ( Waste management                                   ) for 1st Quarter ended 30 September 2024 (Figures Finalised as at 2024/10/25)</t>
  </si>
  <si>
    <t>Eastern Cape: Enoch Mgijima (EC139) - Table C7 Quarterly Budgeted Cash Flows ( Waste management                                   ) for 1st Quarter ended 30 September 2024 (Figures Finalised as at 2024/10/25)</t>
  </si>
  <si>
    <t>Eastern Cape: Chris Hani (DC13) - Table C7 Quarterly Budgeted Cash Flows ( Waste management                                   ) for 1st Quarter ended 30 September 2024 (Figures Finalised as at 2024/10/25)</t>
  </si>
  <si>
    <t>Eastern Cape: Elundini (EC141) - Table C7 Quarterly Budgeted Cash Flows ( Waste management                                   ) for 1st Quarter ended 30 September 2024 (Figures Finalised as at 2024/10/25)</t>
  </si>
  <si>
    <t>Eastern Cape: Senqu (EC142) - Table C7 Quarterly Budgeted Cash Flows ( Waste management                                   ) for 1st Quarter ended 30 September 2024 (Figures Finalised as at 2024/10/25)</t>
  </si>
  <si>
    <t>Eastern Cape: Walter Sisulu (EC145) - Table C7 Quarterly Budgeted Cash Flows ( Waste management                                   ) for 1st Quarter ended 30 September 2024 (Figures Finalised as at 2024/10/25)</t>
  </si>
  <si>
    <t>Eastern Cape: Joe Gqabi (DC14) - Table C7 Quarterly Budgeted Cash Flows ( Waste management                                   ) for 1st Quarter ended 30 September 2024 (Figures Finalised as at 2024/10/25)</t>
  </si>
  <si>
    <t>Eastern Cape: Ngquza Hills (EC153) - Table C7 Quarterly Budgeted Cash Flows ( Waste management                                   ) for 1st Quarter ended 30 September 2024 (Figures Finalised as at 2024/10/25)</t>
  </si>
  <si>
    <t>Eastern Cape: Port St Johns (EC154) - Table C7 Quarterly Budgeted Cash Flows ( Waste management                                   ) for 1st Quarter ended 30 September 2024 (Figures Finalised as at 2024/10/25)</t>
  </si>
  <si>
    <t>Eastern Cape: Nyandeni (EC155) - Table C7 Quarterly Budgeted Cash Flows ( Waste management                                   ) for 1st Quarter ended 30 September 2024 (Figures Finalised as at 2024/10/25)</t>
  </si>
  <si>
    <t>Eastern Cape: Mhlontlo (EC156) - Table C7 Quarterly Budgeted Cash Flows ( Waste management                                   ) for 1st Quarter ended 30 September 2024 (Figures Finalised as at 2024/10/25)</t>
  </si>
  <si>
    <t>Eastern Cape: King Sabata Dalindyebo (EC157) - Table C7 Quarterly Budgeted Cash Flows ( Waste management                                   ) for 1st Quarter ended 30 September 2024 (Figures Finalised as at 2024/10/25)</t>
  </si>
  <si>
    <t>Eastern Cape: O R Tambo (DC15) - Table C7 Quarterly Budgeted Cash Flows ( Waste management                                   ) for 1st Quarter ended 30 September 2024 (Figures Finalised as at 2024/10/25)</t>
  </si>
  <si>
    <t>Eastern Cape: Matatiele (EC441) - Table C7 Quarterly Budgeted Cash Flows ( Waste management                                   ) for 1st Quarter ended 30 September 2024 (Figures Finalised as at 2024/10/25)</t>
  </si>
  <si>
    <t>Eastern Cape: Umzimvubu (EC442) - Table C7 Quarterly Budgeted Cash Flows ( Waste management                                   ) for 1st Quarter ended 30 September 2024 (Figures Finalised as at 2024/10/25)</t>
  </si>
  <si>
    <t>Eastern Cape: Winnie Madikizela-Mandela (EC443) - Table C7 Quarterly Budgeted Cash Flows ( Waste management                                   ) for 1st Quarter ended 30 September 2024 (Figures Finalised as at 2024/10/25)</t>
  </si>
  <si>
    <t>Eastern Cape: Ntabankulu (EC444) - Table C7 Quarterly Budgeted Cash Flows ( Waste management                                   ) for 1st Quarter ended 30 September 2024 (Figures Finalised as at 2024/10/25)</t>
  </si>
  <si>
    <t>Eastern Cape: Alfred Nzo (DC44) - Table C7 Quarterly Budgeted Cash Flows ( Waste management                                   ) for 1st Quarter ended 30 September 2024 (Figures Finalised as at 2024/10/25)</t>
  </si>
  <si>
    <t>Summary - Table C7 Quarterly Budgeted Cash Flows ( Waste management                                   ) for 1st Quarter ended 30 September 2024 (Figures Finalised as at 2024/10/25)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</si>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</sst>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96300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114626858</v>
      </c>
      <c r="D7" s="18"/>
      <c r="E7" s="19">
        <v>633041242</v>
      </c>
      <c r="F7" s="20">
        <v>718874431</v>
      </c>
      <c r="G7" s="20">
        <v>14158531</v>
      </c>
      <c r="H7" s="20">
        <v>15559516</v>
      </c>
      <c r="I7" s="20">
        <v>18643388</v>
      </c>
      <c r="J7" s="20">
        <v>48361435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48361435</v>
      </c>
      <c r="X7" s="20">
        <v>172137595</v>
      </c>
      <c r="Y7" s="20">
        <v>-123776160</v>
      </c>
      <c r="Z7" s="21">
        <v>-71.905361521984773</v>
      </c>
      <c r="AA7" s="22">
        <v>718874431</v>
      </c>
    </row>
    <row r="8" spans="1:27" ht="13.5" x14ac:dyDescent="0.25">
      <c r="A8" s="23" t="s">
        <v>36</v>
      </c>
      <c r="B8" s="17" t="s">
        <v>32</v>
      </c>
      <c r="C8" s="18">
        <v>7195298</v>
      </c>
      <c r="D8" s="18"/>
      <c r="E8" s="19">
        <v>24170010</v>
      </c>
      <c r="F8" s="20">
        <v>24170010</v>
      </c>
      <c r="G8" s="20">
        <v>962013</v>
      </c>
      <c r="H8" s="20">
        <v>991955</v>
      </c>
      <c r="I8" s="20">
        <v>583575</v>
      </c>
      <c r="J8" s="20">
        <v>2537543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2537543</v>
      </c>
      <c r="X8" s="20">
        <v>5310992</v>
      </c>
      <c r="Y8" s="20">
        <v>-2773449</v>
      </c>
      <c r="Z8" s="21">
        <v>-52.220922193066755</v>
      </c>
      <c r="AA8" s="22">
        <v>24170010</v>
      </c>
    </row>
    <row r="9" spans="1:27" ht="13.5" x14ac:dyDescent="0.25">
      <c r="A9" s="23" t="s">
        <v>37</v>
      </c>
      <c r="B9" s="17" t="s">
        <v>6</v>
      </c>
      <c r="C9" s="18">
        <v>143818853</v>
      </c>
      <c r="D9" s="18"/>
      <c r="E9" s="19">
        <v>280488935</v>
      </c>
      <c r="F9" s="20">
        <v>280488935</v>
      </c>
      <c r="G9" s="20">
        <v>33107199</v>
      </c>
      <c r="H9" s="20">
        <v>2070802</v>
      </c>
      <c r="I9" s="20">
        <v>1566810</v>
      </c>
      <c r="J9" s="20">
        <v>36744811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36744811</v>
      </c>
      <c r="X9" s="20">
        <v>70122228</v>
      </c>
      <c r="Y9" s="20">
        <v>-33377417</v>
      </c>
      <c r="Z9" s="21">
        <v>-47.598911146976107</v>
      </c>
      <c r="AA9" s="22">
        <v>280488935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218000</v>
      </c>
      <c r="F10" s="20">
        <v>218000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54501</v>
      </c>
      <c r="Y10" s="20">
        <v>-54501</v>
      </c>
      <c r="Z10" s="21">
        <v>-100</v>
      </c>
      <c r="AA10" s="22">
        <v>218000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74836666</v>
      </c>
      <c r="F11" s="20">
        <v>74836666</v>
      </c>
      <c r="G11" s="20"/>
      <c r="H11" s="20"/>
      <c r="I11" s="20">
        <v>-277000</v>
      </c>
      <c r="J11" s="20">
        <v>-277000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-277000</v>
      </c>
      <c r="X11" s="20">
        <v>19075681</v>
      </c>
      <c r="Y11" s="20">
        <v>-19352681</v>
      </c>
      <c r="Z11" s="21">
        <v>-101.45211067431879</v>
      </c>
      <c r="AA11" s="22">
        <v>74836666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-82878207</v>
      </c>
      <c r="D14" s="18"/>
      <c r="E14" s="19">
        <v>-1058147862</v>
      </c>
      <c r="F14" s="20">
        <v>-1060075364</v>
      </c>
      <c r="G14" s="20">
        <v>-28747195</v>
      </c>
      <c r="H14" s="20">
        <v>-6171939</v>
      </c>
      <c r="I14" s="20">
        <v>-11156715</v>
      </c>
      <c r="J14" s="20">
        <v>-46075849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-46075849</v>
      </c>
      <c r="X14" s="20">
        <v>-256887617</v>
      </c>
      <c r="Y14" s="20">
        <v>210811768</v>
      </c>
      <c r="Z14" s="21">
        <v>-82.063810806419681</v>
      </c>
      <c r="AA14" s="22">
        <v>-1060075364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-2159742</v>
      </c>
      <c r="F15" s="20">
        <v>-2159742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-539937</v>
      </c>
      <c r="Y15" s="20">
        <v>539937</v>
      </c>
      <c r="Z15" s="21">
        <v>-100</v>
      </c>
      <c r="AA15" s="22">
        <v>-2159742</v>
      </c>
    </row>
    <row r="16" spans="1:27" ht="13.5" x14ac:dyDescent="0.25">
      <c r="A16" s="23" t="s">
        <v>44</v>
      </c>
      <c r="B16" s="17" t="s">
        <v>6</v>
      </c>
      <c r="C16" s="18">
        <v>-480007</v>
      </c>
      <c r="D16" s="18"/>
      <c r="E16" s="19">
        <v>-6266422</v>
      </c>
      <c r="F16" s="20">
        <v>-6266422</v>
      </c>
      <c r="G16" s="20">
        <v>-78900</v>
      </c>
      <c r="H16" s="20">
        <v>-68620</v>
      </c>
      <c r="I16" s="20">
        <v>-78287</v>
      </c>
      <c r="J16" s="20">
        <v>-225807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-225807</v>
      </c>
      <c r="X16" s="20">
        <v>-923250</v>
      </c>
      <c r="Y16" s="20">
        <v>697443</v>
      </c>
      <c r="Z16" s="21">
        <v>-75.54216084484159</v>
      </c>
      <c r="AA16" s="22">
        <v>-6266422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182379095</v>
      </c>
      <c r="D17" s="26">
        <f>SUM(D6:D16)</f>
        <v>0</v>
      </c>
      <c r="E17" s="27">
        <f t="shared" si="0"/>
        <v>-53819173</v>
      </c>
      <c r="F17" s="28">
        <f t="shared" si="0"/>
        <v>30086514</v>
      </c>
      <c r="G17" s="28">
        <f t="shared" si="0"/>
        <v>19401648</v>
      </c>
      <c r="H17" s="28">
        <f t="shared" si="0"/>
        <v>12381714</v>
      </c>
      <c r="I17" s="28">
        <f t="shared" si="0"/>
        <v>9281771</v>
      </c>
      <c r="J17" s="28">
        <f t="shared" si="0"/>
        <v>41065133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41065133</v>
      </c>
      <c r="X17" s="28">
        <f t="shared" si="0"/>
        <v>8350193</v>
      </c>
      <c r="Y17" s="28">
        <f t="shared" si="0"/>
        <v>32714940</v>
      </c>
      <c r="Z17" s="29">
        <f>+IF(X17&lt;&gt;0,+(Y17/X17)*100,0)</f>
        <v>391.7866329556694</v>
      </c>
      <c r="AA17" s="30">
        <f>SUM(AA6:AA16)</f>
        <v>30086514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-30185484</v>
      </c>
      <c r="D26" s="18"/>
      <c r="E26" s="19">
        <v>-64748284</v>
      </c>
      <c r="F26" s="20">
        <v>-64748284</v>
      </c>
      <c r="G26" s="20">
        <v>-5997749</v>
      </c>
      <c r="H26" s="20">
        <v>-5495802</v>
      </c>
      <c r="I26" s="20">
        <v>-1464556</v>
      </c>
      <c r="J26" s="20">
        <v>-12958107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-12958107</v>
      </c>
      <c r="X26" s="20">
        <v>-18600595</v>
      </c>
      <c r="Y26" s="20">
        <v>5642488</v>
      </c>
      <c r="Z26" s="21">
        <v>-30.334986595858897</v>
      </c>
      <c r="AA26" s="22">
        <v>-64748284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-30185484</v>
      </c>
      <c r="D27" s="26">
        <f>SUM(D21:D26)</f>
        <v>0</v>
      </c>
      <c r="E27" s="27">
        <f t="shared" si="1"/>
        <v>-64748284</v>
      </c>
      <c r="F27" s="28">
        <f t="shared" si="1"/>
        <v>-64748284</v>
      </c>
      <c r="G27" s="28">
        <f t="shared" si="1"/>
        <v>-5997749</v>
      </c>
      <c r="H27" s="28">
        <f t="shared" si="1"/>
        <v>-5495802</v>
      </c>
      <c r="I27" s="28">
        <f t="shared" si="1"/>
        <v>-1464556</v>
      </c>
      <c r="J27" s="28">
        <f t="shared" si="1"/>
        <v>-12958107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-12958107</v>
      </c>
      <c r="X27" s="28">
        <f t="shared" si="1"/>
        <v>-18600595</v>
      </c>
      <c r="Y27" s="28">
        <f t="shared" si="1"/>
        <v>5642488</v>
      </c>
      <c r="Z27" s="29">
        <f>+IF(X27&lt;&gt;0,+(Y27/X27)*100,0)</f>
        <v>-30.334986595858897</v>
      </c>
      <c r="AA27" s="30">
        <f>SUM(AA21:AA26)</f>
        <v>-64748284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>
        <v>-364</v>
      </c>
      <c r="H33" s="36">
        <v>-454</v>
      </c>
      <c r="I33" s="36"/>
      <c r="J33" s="36">
        <v>-818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-818</v>
      </c>
      <c r="X33" s="36"/>
      <c r="Y33" s="20">
        <v>-818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-364</v>
      </c>
      <c r="H36" s="28">
        <f t="shared" si="2"/>
        <v>-454</v>
      </c>
      <c r="I36" s="28">
        <f t="shared" si="2"/>
        <v>0</v>
      </c>
      <c r="J36" s="28">
        <f t="shared" si="2"/>
        <v>-818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-818</v>
      </c>
      <c r="X36" s="28">
        <f t="shared" si="2"/>
        <v>0</v>
      </c>
      <c r="Y36" s="28">
        <f t="shared" si="2"/>
        <v>-818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152193611</v>
      </c>
      <c r="D38" s="32">
        <f>+D17+D27+D36</f>
        <v>0</v>
      </c>
      <c r="E38" s="33">
        <f t="shared" si="3"/>
        <v>-118567457</v>
      </c>
      <c r="F38" s="2">
        <f t="shared" si="3"/>
        <v>-34661770</v>
      </c>
      <c r="G38" s="2">
        <f t="shared" si="3"/>
        <v>13403535</v>
      </c>
      <c r="H38" s="2">
        <f t="shared" si="3"/>
        <v>6885458</v>
      </c>
      <c r="I38" s="2">
        <f t="shared" si="3"/>
        <v>7817215</v>
      </c>
      <c r="J38" s="2">
        <f t="shared" si="3"/>
        <v>28106208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28106208</v>
      </c>
      <c r="X38" s="2">
        <f t="shared" si="3"/>
        <v>-10250402</v>
      </c>
      <c r="Y38" s="2">
        <f t="shared" si="3"/>
        <v>38356610</v>
      </c>
      <c r="Z38" s="34">
        <f>+IF(X38&lt;&gt;0,+(Y38/X38)*100,0)</f>
        <v>-374.19615347768797</v>
      </c>
      <c r="AA38" s="35">
        <f>+AA17+AA27+AA36</f>
        <v>-34661770</v>
      </c>
    </row>
    <row r="39" spans="1:27" ht="13.5" x14ac:dyDescent="0.25">
      <c r="A39" s="23" t="s">
        <v>60</v>
      </c>
      <c r="B39" s="17"/>
      <c r="C39" s="32">
        <v>24277222</v>
      </c>
      <c r="D39" s="32"/>
      <c r="E39" s="33">
        <v>124350433</v>
      </c>
      <c r="F39" s="2">
        <v>124350433</v>
      </c>
      <c r="G39" s="2">
        <v>187221068</v>
      </c>
      <c r="H39" s="2">
        <f>+G40+H60</f>
        <v>143137011</v>
      </c>
      <c r="I39" s="2">
        <f>+H40+I60</f>
        <v>150022529</v>
      </c>
      <c r="J39" s="2">
        <f>+G39</f>
        <v>187221068</v>
      </c>
      <c r="K39" s="2">
        <f>+I40+K60</f>
        <v>157839744</v>
      </c>
      <c r="L39" s="2">
        <f>+K40+L60</f>
        <v>157839744</v>
      </c>
      <c r="M39" s="2">
        <f>+L40+M60</f>
        <v>157839744</v>
      </c>
      <c r="N39" s="2">
        <f>+K39</f>
        <v>157839744</v>
      </c>
      <c r="O39" s="2">
        <f>+M40+O60</f>
        <v>157839744</v>
      </c>
      <c r="P39" s="2">
        <f>+O40+P60</f>
        <v>157839744</v>
      </c>
      <c r="Q39" s="2">
        <f>+P40+Q60</f>
        <v>157839744</v>
      </c>
      <c r="R39" s="2">
        <f>+O39</f>
        <v>157839744</v>
      </c>
      <c r="S39" s="2">
        <f>+Q40+S60</f>
        <v>157839744</v>
      </c>
      <c r="T39" s="2">
        <f>+S40+T60</f>
        <v>157839744</v>
      </c>
      <c r="U39" s="2">
        <f>+T40+U60</f>
        <v>157839744</v>
      </c>
      <c r="V39" s="2">
        <f>+S39</f>
        <v>157839744</v>
      </c>
      <c r="W39" s="2">
        <f>+G39</f>
        <v>187221068</v>
      </c>
      <c r="X39" s="2">
        <v>124350433</v>
      </c>
      <c r="Y39" s="2">
        <f>+W39-X39</f>
        <v>62870635</v>
      </c>
      <c r="Z39" s="34">
        <f>+IF(X39&lt;&gt;0,+(Y39/X39)*100,0)</f>
        <v>50.559240915550333</v>
      </c>
      <c r="AA39" s="35">
        <v>124350433</v>
      </c>
    </row>
    <row r="40" spans="1:27" ht="13.5" x14ac:dyDescent="0.25">
      <c r="A40" s="41" t="s">
        <v>62</v>
      </c>
      <c r="B40" s="42" t="s">
        <v>61</v>
      </c>
      <c r="C40" s="43">
        <f>+C38+C39</f>
        <v>176470833</v>
      </c>
      <c r="D40" s="43">
        <f t="shared" ref="D40:AA40" si="4">+D38+D39</f>
        <v>0</v>
      </c>
      <c r="E40" s="44">
        <f t="shared" si="4"/>
        <v>5782976</v>
      </c>
      <c r="F40" s="45">
        <f t="shared" si="4"/>
        <v>89688663</v>
      </c>
      <c r="G40" s="45">
        <f t="shared" si="4"/>
        <v>200624603</v>
      </c>
      <c r="H40" s="45">
        <f t="shared" si="4"/>
        <v>150022469</v>
      </c>
      <c r="I40" s="45">
        <f t="shared" si="4"/>
        <v>157839744</v>
      </c>
      <c r="J40" s="45">
        <f>+I40</f>
        <v>157839744</v>
      </c>
      <c r="K40" s="45">
        <f t="shared" si="4"/>
        <v>157839744</v>
      </c>
      <c r="L40" s="45">
        <f t="shared" si="4"/>
        <v>157839744</v>
      </c>
      <c r="M40" s="45">
        <f t="shared" si="4"/>
        <v>157839744</v>
      </c>
      <c r="N40" s="45">
        <f>+M40</f>
        <v>157839744</v>
      </c>
      <c r="O40" s="45">
        <f t="shared" si="4"/>
        <v>157839744</v>
      </c>
      <c r="P40" s="45">
        <f t="shared" si="4"/>
        <v>157839744</v>
      </c>
      <c r="Q40" s="45">
        <f t="shared" si="4"/>
        <v>157839744</v>
      </c>
      <c r="R40" s="45">
        <f>+Q40</f>
        <v>157839744</v>
      </c>
      <c r="S40" s="45">
        <f t="shared" si="4"/>
        <v>157839744</v>
      </c>
      <c r="T40" s="45">
        <f t="shared" si="4"/>
        <v>157839744</v>
      </c>
      <c r="U40" s="45">
        <f t="shared" si="4"/>
        <v>157839744</v>
      </c>
      <c r="V40" s="45">
        <f>+U40</f>
        <v>157839744</v>
      </c>
      <c r="W40" s="45">
        <f>+V40</f>
        <v>157839744</v>
      </c>
      <c r="X40" s="45">
        <f t="shared" si="4"/>
        <v>114100031</v>
      </c>
      <c r="Y40" s="45">
        <f t="shared" si="4"/>
        <v>101227245</v>
      </c>
      <c r="Z40" s="46">
        <f>+IF(X40&lt;&gt;0,+(Y40/X40)*100,0)</f>
        <v>88.717982031047825</v>
      </c>
      <c r="AA40" s="47">
        <f t="shared" si="4"/>
        <v>89688663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187221068</v>
      </c>
      <c r="H60">
        <v>-57487592</v>
      </c>
      <c r="I60">
        <v>60</v>
      </c>
      <c r="J60">
        <v>187221068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330538630</v>
      </c>
      <c r="F7" s="20">
        <v>330538630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82634658</v>
      </c>
      <c r="Y7" s="20">
        <v>-82634658</v>
      </c>
      <c r="Z7" s="21">
        <v>-100</v>
      </c>
      <c r="AA7" s="22">
        <v>330538630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10243870</v>
      </c>
      <c r="F8" s="20">
        <v>10243870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2560968</v>
      </c>
      <c r="Y8" s="20">
        <v>-2560968</v>
      </c>
      <c r="Z8" s="21">
        <v>-100</v>
      </c>
      <c r="AA8" s="22">
        <v>10243870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91754000</v>
      </c>
      <c r="F9" s="20">
        <v>91754000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22938501</v>
      </c>
      <c r="Y9" s="20">
        <v>-22938501</v>
      </c>
      <c r="Z9" s="21">
        <v>-100</v>
      </c>
      <c r="AA9" s="22">
        <v>91754000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70591160</v>
      </c>
      <c r="F11" s="20">
        <v>70591160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17647791</v>
      </c>
      <c r="Y11" s="20">
        <v>-17647791</v>
      </c>
      <c r="Z11" s="21">
        <v>-100</v>
      </c>
      <c r="AA11" s="22">
        <v>70591160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-290421</v>
      </c>
      <c r="D14" s="18"/>
      <c r="E14" s="19">
        <v>-426410800</v>
      </c>
      <c r="F14" s="20">
        <v>-426410800</v>
      </c>
      <c r="G14" s="20"/>
      <c r="H14" s="20">
        <v>290421</v>
      </c>
      <c r="I14" s="20"/>
      <c r="J14" s="20">
        <v>290421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290421</v>
      </c>
      <c r="X14" s="20">
        <v>-106602705</v>
      </c>
      <c r="Y14" s="20">
        <v>106893126</v>
      </c>
      <c r="Z14" s="21">
        <v>-100.27243304942404</v>
      </c>
      <c r="AA14" s="22">
        <v>-426410800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-290421</v>
      </c>
      <c r="D17" s="26">
        <f>SUM(D6:D16)</f>
        <v>0</v>
      </c>
      <c r="E17" s="27">
        <f t="shared" si="0"/>
        <v>76716860</v>
      </c>
      <c r="F17" s="28">
        <f t="shared" si="0"/>
        <v>76716860</v>
      </c>
      <c r="G17" s="28">
        <f t="shared" si="0"/>
        <v>0</v>
      </c>
      <c r="H17" s="28">
        <f t="shared" si="0"/>
        <v>290421</v>
      </c>
      <c r="I17" s="28">
        <f t="shared" si="0"/>
        <v>0</v>
      </c>
      <c r="J17" s="28">
        <f t="shared" si="0"/>
        <v>290421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290421</v>
      </c>
      <c r="X17" s="28">
        <f t="shared" si="0"/>
        <v>19179213</v>
      </c>
      <c r="Y17" s="28">
        <f t="shared" si="0"/>
        <v>-18888792</v>
      </c>
      <c r="Z17" s="29">
        <f>+IF(X17&lt;&gt;0,+(Y17/X17)*100,0)</f>
        <v>-98.485751214087884</v>
      </c>
      <c r="AA17" s="30">
        <f>SUM(AA6:AA16)</f>
        <v>76716860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-290421</v>
      </c>
      <c r="D38" s="32">
        <f>+D17+D27+D36</f>
        <v>0</v>
      </c>
      <c r="E38" s="33">
        <f t="shared" si="3"/>
        <v>76716860</v>
      </c>
      <c r="F38" s="2">
        <f t="shared" si="3"/>
        <v>76716860</v>
      </c>
      <c r="G38" s="2">
        <f t="shared" si="3"/>
        <v>0</v>
      </c>
      <c r="H38" s="2">
        <f t="shared" si="3"/>
        <v>290421</v>
      </c>
      <c r="I38" s="2">
        <f t="shared" si="3"/>
        <v>0</v>
      </c>
      <c r="J38" s="2">
        <f t="shared" si="3"/>
        <v>290421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290421</v>
      </c>
      <c r="X38" s="2">
        <f t="shared" si="3"/>
        <v>19179213</v>
      </c>
      <c r="Y38" s="2">
        <f t="shared" si="3"/>
        <v>-18888792</v>
      </c>
      <c r="Z38" s="34">
        <f>+IF(X38&lt;&gt;0,+(Y38/X38)*100,0)</f>
        <v>-98.485751214087884</v>
      </c>
      <c r="AA38" s="35">
        <f>+AA17+AA27+AA36</f>
        <v>76716860</v>
      </c>
    </row>
    <row r="39" spans="1:27" ht="13.5" x14ac:dyDescent="0.25">
      <c r="A39" s="23" t="s">
        <v>60</v>
      </c>
      <c r="B39" s="17"/>
      <c r="C39" s="32">
        <v>60</v>
      </c>
      <c r="D39" s="32"/>
      <c r="E39" s="33"/>
      <c r="F39" s="2"/>
      <c r="G39" s="2"/>
      <c r="H39" s="2">
        <f>+G40+H60</f>
        <v>0</v>
      </c>
      <c r="I39" s="2">
        <f>+H40+I60</f>
        <v>290481</v>
      </c>
      <c r="J39" s="2">
        <f>+G39</f>
        <v>0</v>
      </c>
      <c r="K39" s="2">
        <f>+I40+K60</f>
        <v>290481</v>
      </c>
      <c r="L39" s="2">
        <f>+K40+L60</f>
        <v>290481</v>
      </c>
      <c r="M39" s="2">
        <f>+L40+M60</f>
        <v>290481</v>
      </c>
      <c r="N39" s="2">
        <f>+K39</f>
        <v>290481</v>
      </c>
      <c r="O39" s="2">
        <f>+M40+O60</f>
        <v>290481</v>
      </c>
      <c r="P39" s="2">
        <f>+O40+P60</f>
        <v>290481</v>
      </c>
      <c r="Q39" s="2">
        <f>+P40+Q60</f>
        <v>290481</v>
      </c>
      <c r="R39" s="2">
        <f>+O39</f>
        <v>290481</v>
      </c>
      <c r="S39" s="2">
        <f>+Q40+S60</f>
        <v>290481</v>
      </c>
      <c r="T39" s="2">
        <f>+S40+T60</f>
        <v>290481</v>
      </c>
      <c r="U39" s="2">
        <f>+T40+U60</f>
        <v>290481</v>
      </c>
      <c r="V39" s="2">
        <f>+S39</f>
        <v>290481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-290361</v>
      </c>
      <c r="D40" s="43">
        <f t="shared" ref="D40:AA40" si="4">+D38+D39</f>
        <v>0</v>
      </c>
      <c r="E40" s="44">
        <f t="shared" si="4"/>
        <v>76716860</v>
      </c>
      <c r="F40" s="45">
        <f t="shared" si="4"/>
        <v>76716860</v>
      </c>
      <c r="G40" s="45">
        <f t="shared" si="4"/>
        <v>0</v>
      </c>
      <c r="H40" s="45">
        <f t="shared" si="4"/>
        <v>290421</v>
      </c>
      <c r="I40" s="45">
        <f t="shared" si="4"/>
        <v>290481</v>
      </c>
      <c r="J40" s="45">
        <f>+I40</f>
        <v>290481</v>
      </c>
      <c r="K40" s="45">
        <f t="shared" si="4"/>
        <v>290481</v>
      </c>
      <c r="L40" s="45">
        <f t="shared" si="4"/>
        <v>290481</v>
      </c>
      <c r="M40" s="45">
        <f t="shared" si="4"/>
        <v>290481</v>
      </c>
      <c r="N40" s="45">
        <f>+M40</f>
        <v>290481</v>
      </c>
      <c r="O40" s="45">
        <f t="shared" si="4"/>
        <v>290481</v>
      </c>
      <c r="P40" s="45">
        <f t="shared" si="4"/>
        <v>290481</v>
      </c>
      <c r="Q40" s="45">
        <f t="shared" si="4"/>
        <v>290481</v>
      </c>
      <c r="R40" s="45">
        <f>+Q40</f>
        <v>290481</v>
      </c>
      <c r="S40" s="45">
        <f t="shared" si="4"/>
        <v>290481</v>
      </c>
      <c r="T40" s="45">
        <f t="shared" si="4"/>
        <v>290481</v>
      </c>
      <c r="U40" s="45">
        <f t="shared" si="4"/>
        <v>290481</v>
      </c>
      <c r="V40" s="45">
        <f>+U40</f>
        <v>290481</v>
      </c>
      <c r="W40" s="45">
        <f>+V40</f>
        <v>290481</v>
      </c>
      <c r="X40" s="45">
        <f t="shared" si="4"/>
        <v>19179213</v>
      </c>
      <c r="Y40" s="45">
        <f t="shared" si="4"/>
        <v>-18888792</v>
      </c>
      <c r="Z40" s="46">
        <f>+IF(X40&lt;&gt;0,+(Y40/X40)*100,0)</f>
        <v>-98.485751214087884</v>
      </c>
      <c r="AA40" s="47">
        <f t="shared" si="4"/>
        <v>76716860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451</v>
      </c>
      <c r="D7" s="18"/>
      <c r="E7" s="19">
        <v>45915039</v>
      </c>
      <c r="F7" s="20">
        <v>45915039</v>
      </c>
      <c r="G7" s="20">
        <v>473</v>
      </c>
      <c r="H7" s="20">
        <v>1539</v>
      </c>
      <c r="I7" s="20">
        <v>1302</v>
      </c>
      <c r="J7" s="20">
        <v>3314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3314</v>
      </c>
      <c r="X7" s="20">
        <v>11478828</v>
      </c>
      <c r="Y7" s="20">
        <v>-11475514</v>
      </c>
      <c r="Z7" s="21">
        <v>-99.971129456770328</v>
      </c>
      <c r="AA7" s="22">
        <v>45915039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-4998019</v>
      </c>
      <c r="D14" s="18"/>
      <c r="E14" s="19">
        <v>-22108471</v>
      </c>
      <c r="F14" s="20">
        <v>-22108471</v>
      </c>
      <c r="G14" s="20">
        <v>-2400894</v>
      </c>
      <c r="H14" s="20">
        <v>-160356</v>
      </c>
      <c r="I14" s="20">
        <v>145553</v>
      </c>
      <c r="J14" s="20">
        <v>-2415697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-2415697</v>
      </c>
      <c r="X14" s="20">
        <v>-5527155</v>
      </c>
      <c r="Y14" s="20">
        <v>3111458</v>
      </c>
      <c r="Z14" s="21">
        <v>-56.294024683584951</v>
      </c>
      <c r="AA14" s="22">
        <v>-22108471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-4997568</v>
      </c>
      <c r="D17" s="26">
        <f>SUM(D6:D16)</f>
        <v>0</v>
      </c>
      <c r="E17" s="27">
        <f t="shared" si="0"/>
        <v>23806568</v>
      </c>
      <c r="F17" s="28">
        <f t="shared" si="0"/>
        <v>23806568</v>
      </c>
      <c r="G17" s="28">
        <f t="shared" si="0"/>
        <v>-2400421</v>
      </c>
      <c r="H17" s="28">
        <f t="shared" si="0"/>
        <v>-158817</v>
      </c>
      <c r="I17" s="28">
        <f t="shared" si="0"/>
        <v>146855</v>
      </c>
      <c r="J17" s="28">
        <f t="shared" si="0"/>
        <v>-2412383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-2412383</v>
      </c>
      <c r="X17" s="28">
        <f t="shared" si="0"/>
        <v>5951673</v>
      </c>
      <c r="Y17" s="28">
        <f t="shared" si="0"/>
        <v>-8364056</v>
      </c>
      <c r="Z17" s="29">
        <f>+IF(X17&lt;&gt;0,+(Y17/X17)*100,0)</f>
        <v>-140.53285521566795</v>
      </c>
      <c r="AA17" s="30">
        <f>SUM(AA6:AA16)</f>
        <v>23806568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-4997568</v>
      </c>
      <c r="D38" s="32">
        <f>+D17+D27+D36</f>
        <v>0</v>
      </c>
      <c r="E38" s="33">
        <f t="shared" si="3"/>
        <v>23806568</v>
      </c>
      <c r="F38" s="2">
        <f t="shared" si="3"/>
        <v>23806568</v>
      </c>
      <c r="G38" s="2">
        <f t="shared" si="3"/>
        <v>-2400421</v>
      </c>
      <c r="H38" s="2">
        <f t="shared" si="3"/>
        <v>-158817</v>
      </c>
      <c r="I38" s="2">
        <f t="shared" si="3"/>
        <v>146855</v>
      </c>
      <c r="J38" s="2">
        <f t="shared" si="3"/>
        <v>-2412383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-2412383</v>
      </c>
      <c r="X38" s="2">
        <f t="shared" si="3"/>
        <v>5951673</v>
      </c>
      <c r="Y38" s="2">
        <f t="shared" si="3"/>
        <v>-8364056</v>
      </c>
      <c r="Z38" s="34">
        <f>+IF(X38&lt;&gt;0,+(Y38/X38)*100,0)</f>
        <v>-140.53285521566795</v>
      </c>
      <c r="AA38" s="35">
        <f>+AA17+AA27+AA36</f>
        <v>23806568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-2400421</v>
      </c>
      <c r="I39" s="2">
        <f>+H40+I60</f>
        <v>-2559238</v>
      </c>
      <c r="J39" s="2">
        <f>+G39</f>
        <v>0</v>
      </c>
      <c r="K39" s="2">
        <f>+I40+K60</f>
        <v>-2412383</v>
      </c>
      <c r="L39" s="2">
        <f>+K40+L60</f>
        <v>-2412383</v>
      </c>
      <c r="M39" s="2">
        <f>+L40+M60</f>
        <v>-2412383</v>
      </c>
      <c r="N39" s="2">
        <f>+K39</f>
        <v>-2412383</v>
      </c>
      <c r="O39" s="2">
        <f>+M40+O60</f>
        <v>-2412383</v>
      </c>
      <c r="P39" s="2">
        <f>+O40+P60</f>
        <v>-2412383</v>
      </c>
      <c r="Q39" s="2">
        <f>+P40+Q60</f>
        <v>-2412383</v>
      </c>
      <c r="R39" s="2">
        <f>+O39</f>
        <v>-2412383</v>
      </c>
      <c r="S39" s="2">
        <f>+Q40+S60</f>
        <v>-2412383</v>
      </c>
      <c r="T39" s="2">
        <f>+S40+T60</f>
        <v>-2412383</v>
      </c>
      <c r="U39" s="2">
        <f>+T40+U60</f>
        <v>-2412383</v>
      </c>
      <c r="V39" s="2">
        <f>+S39</f>
        <v>-2412383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-4997568</v>
      </c>
      <c r="D40" s="43">
        <f t="shared" ref="D40:AA40" si="4">+D38+D39</f>
        <v>0</v>
      </c>
      <c r="E40" s="44">
        <f t="shared" si="4"/>
        <v>23806568</v>
      </c>
      <c r="F40" s="45">
        <f t="shared" si="4"/>
        <v>23806568</v>
      </c>
      <c r="G40" s="45">
        <f t="shared" si="4"/>
        <v>-2400421</v>
      </c>
      <c r="H40" s="45">
        <f t="shared" si="4"/>
        <v>-2559238</v>
      </c>
      <c r="I40" s="45">
        <f t="shared" si="4"/>
        <v>-2412383</v>
      </c>
      <c r="J40" s="45">
        <f>+I40</f>
        <v>-2412383</v>
      </c>
      <c r="K40" s="45">
        <f t="shared" si="4"/>
        <v>-2412383</v>
      </c>
      <c r="L40" s="45">
        <f t="shared" si="4"/>
        <v>-2412383</v>
      </c>
      <c r="M40" s="45">
        <f t="shared" si="4"/>
        <v>-2412383</v>
      </c>
      <c r="N40" s="45">
        <f>+M40</f>
        <v>-2412383</v>
      </c>
      <c r="O40" s="45">
        <f t="shared" si="4"/>
        <v>-2412383</v>
      </c>
      <c r="P40" s="45">
        <f t="shared" si="4"/>
        <v>-2412383</v>
      </c>
      <c r="Q40" s="45">
        <f t="shared" si="4"/>
        <v>-2412383</v>
      </c>
      <c r="R40" s="45">
        <f>+Q40</f>
        <v>-2412383</v>
      </c>
      <c r="S40" s="45">
        <f t="shared" si="4"/>
        <v>-2412383</v>
      </c>
      <c r="T40" s="45">
        <f t="shared" si="4"/>
        <v>-2412383</v>
      </c>
      <c r="U40" s="45">
        <f t="shared" si="4"/>
        <v>-2412383</v>
      </c>
      <c r="V40" s="45">
        <f>+U40</f>
        <v>-2412383</v>
      </c>
      <c r="W40" s="45">
        <f>+V40</f>
        <v>-2412383</v>
      </c>
      <c r="X40" s="45">
        <f t="shared" si="4"/>
        <v>5951673</v>
      </c>
      <c r="Y40" s="45">
        <f t="shared" si="4"/>
        <v>-8364056</v>
      </c>
      <c r="Z40" s="46">
        <f>+IF(X40&lt;&gt;0,+(Y40/X40)*100,0)</f>
        <v>-140.53285521566795</v>
      </c>
      <c r="AA40" s="47">
        <f t="shared" si="4"/>
        <v>23806568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8518886</v>
      </c>
      <c r="F9" s="20">
        <v>8518886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2129721</v>
      </c>
      <c r="Y9" s="20">
        <v>-2129721</v>
      </c>
      <c r="Z9" s="21">
        <v>-100</v>
      </c>
      <c r="AA9" s="22">
        <v>8518886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-424907</v>
      </c>
      <c r="D14" s="18"/>
      <c r="E14" s="19"/>
      <c r="F14" s="20"/>
      <c r="G14" s="20"/>
      <c r="H14" s="20">
        <v>-32879</v>
      </c>
      <c r="I14" s="20">
        <v>-38126</v>
      </c>
      <c r="J14" s="20">
        <v>-71005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-71005</v>
      </c>
      <c r="X14" s="20"/>
      <c r="Y14" s="20">
        <v>-71005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-424907</v>
      </c>
      <c r="D17" s="26">
        <f>SUM(D6:D16)</f>
        <v>0</v>
      </c>
      <c r="E17" s="27">
        <f t="shared" si="0"/>
        <v>8518886</v>
      </c>
      <c r="F17" s="28">
        <f t="shared" si="0"/>
        <v>8518886</v>
      </c>
      <c r="G17" s="28">
        <f t="shared" si="0"/>
        <v>0</v>
      </c>
      <c r="H17" s="28">
        <f t="shared" si="0"/>
        <v>-32879</v>
      </c>
      <c r="I17" s="28">
        <f t="shared" si="0"/>
        <v>-38126</v>
      </c>
      <c r="J17" s="28">
        <f t="shared" si="0"/>
        <v>-71005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-71005</v>
      </c>
      <c r="X17" s="28">
        <f t="shared" si="0"/>
        <v>2129721</v>
      </c>
      <c r="Y17" s="28">
        <f t="shared" si="0"/>
        <v>-2200726</v>
      </c>
      <c r="Z17" s="29">
        <f>+IF(X17&lt;&gt;0,+(Y17/X17)*100,0)</f>
        <v>-103.3340047827861</v>
      </c>
      <c r="AA17" s="30">
        <f>SUM(AA6:AA16)</f>
        <v>8518886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-3268815</v>
      </c>
      <c r="D26" s="18"/>
      <c r="E26" s="19">
        <v>-2338303</v>
      </c>
      <c r="F26" s="20">
        <v>-2338303</v>
      </c>
      <c r="G26" s="20"/>
      <c r="H26" s="20">
        <v>-344345</v>
      </c>
      <c r="I26" s="20"/>
      <c r="J26" s="20">
        <v>-344345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-344345</v>
      </c>
      <c r="X26" s="20">
        <v>-584571</v>
      </c>
      <c r="Y26" s="20">
        <v>240226</v>
      </c>
      <c r="Z26" s="21">
        <v>-41.094409404503473</v>
      </c>
      <c r="AA26" s="22">
        <v>-2338303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-3268815</v>
      </c>
      <c r="D27" s="26">
        <f>SUM(D21:D26)</f>
        <v>0</v>
      </c>
      <c r="E27" s="27">
        <f t="shared" si="1"/>
        <v>-2338303</v>
      </c>
      <c r="F27" s="28">
        <f t="shared" si="1"/>
        <v>-2338303</v>
      </c>
      <c r="G27" s="28">
        <f t="shared" si="1"/>
        <v>0</v>
      </c>
      <c r="H27" s="28">
        <f t="shared" si="1"/>
        <v>-344345</v>
      </c>
      <c r="I27" s="28">
        <f t="shared" si="1"/>
        <v>0</v>
      </c>
      <c r="J27" s="28">
        <f t="shared" si="1"/>
        <v>-344345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-344345</v>
      </c>
      <c r="X27" s="28">
        <f t="shared" si="1"/>
        <v>-584571</v>
      </c>
      <c r="Y27" s="28">
        <f t="shared" si="1"/>
        <v>240226</v>
      </c>
      <c r="Z27" s="29">
        <f>+IF(X27&lt;&gt;0,+(Y27/X27)*100,0)</f>
        <v>-41.094409404503473</v>
      </c>
      <c r="AA27" s="30">
        <f>SUM(AA21:AA26)</f>
        <v>-2338303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-3693722</v>
      </c>
      <c r="D38" s="32">
        <f>+D17+D27+D36</f>
        <v>0</v>
      </c>
      <c r="E38" s="33">
        <f t="shared" si="3"/>
        <v>6180583</v>
      </c>
      <c r="F38" s="2">
        <f t="shared" si="3"/>
        <v>6180583</v>
      </c>
      <c r="G38" s="2">
        <f t="shared" si="3"/>
        <v>0</v>
      </c>
      <c r="H38" s="2">
        <f t="shared" si="3"/>
        <v>-377224</v>
      </c>
      <c r="I38" s="2">
        <f t="shared" si="3"/>
        <v>-38126</v>
      </c>
      <c r="J38" s="2">
        <f t="shared" si="3"/>
        <v>-415350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-415350</v>
      </c>
      <c r="X38" s="2">
        <f t="shared" si="3"/>
        <v>1545150</v>
      </c>
      <c r="Y38" s="2">
        <f t="shared" si="3"/>
        <v>-1960500</v>
      </c>
      <c r="Z38" s="34">
        <f>+IF(X38&lt;&gt;0,+(Y38/X38)*100,0)</f>
        <v>-126.88088535093681</v>
      </c>
      <c r="AA38" s="35">
        <f>+AA17+AA27+AA36</f>
        <v>6180583</v>
      </c>
    </row>
    <row r="39" spans="1:27" ht="13.5" x14ac:dyDescent="0.25">
      <c r="A39" s="23" t="s">
        <v>60</v>
      </c>
      <c r="B39" s="17"/>
      <c r="C39" s="32">
        <v>-871991</v>
      </c>
      <c r="D39" s="32"/>
      <c r="E39" s="33"/>
      <c r="F39" s="2"/>
      <c r="G39" s="2"/>
      <c r="H39" s="2">
        <f>+G40+H60</f>
        <v>-4673974</v>
      </c>
      <c r="I39" s="2">
        <f>+H40+I60</f>
        <v>-5051198</v>
      </c>
      <c r="J39" s="2">
        <f>+G39</f>
        <v>0</v>
      </c>
      <c r="K39" s="2">
        <f>+I40+K60</f>
        <v>-5089324</v>
      </c>
      <c r="L39" s="2">
        <f>+K40+L60</f>
        <v>-5089324</v>
      </c>
      <c r="M39" s="2">
        <f>+L40+M60</f>
        <v>-5089324</v>
      </c>
      <c r="N39" s="2">
        <f>+K39</f>
        <v>-5089324</v>
      </c>
      <c r="O39" s="2">
        <f>+M40+O60</f>
        <v>-5089324</v>
      </c>
      <c r="P39" s="2">
        <f>+O40+P60</f>
        <v>-5089324</v>
      </c>
      <c r="Q39" s="2">
        <f>+P40+Q60</f>
        <v>-5089324</v>
      </c>
      <c r="R39" s="2">
        <f>+O39</f>
        <v>-5089324</v>
      </c>
      <c r="S39" s="2">
        <f>+Q40+S60</f>
        <v>-5089324</v>
      </c>
      <c r="T39" s="2">
        <f>+S40+T60</f>
        <v>-5089324</v>
      </c>
      <c r="U39" s="2">
        <f>+T40+U60</f>
        <v>-5089324</v>
      </c>
      <c r="V39" s="2">
        <f>+S39</f>
        <v>-5089324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-4565713</v>
      </c>
      <c r="D40" s="43">
        <f t="shared" ref="D40:AA40" si="4">+D38+D39</f>
        <v>0</v>
      </c>
      <c r="E40" s="44">
        <f t="shared" si="4"/>
        <v>6180583</v>
      </c>
      <c r="F40" s="45">
        <f t="shared" si="4"/>
        <v>6180583</v>
      </c>
      <c r="G40" s="45">
        <f t="shared" si="4"/>
        <v>0</v>
      </c>
      <c r="H40" s="45">
        <f t="shared" si="4"/>
        <v>-5051198</v>
      </c>
      <c r="I40" s="45">
        <f t="shared" si="4"/>
        <v>-5089324</v>
      </c>
      <c r="J40" s="45">
        <f>+I40</f>
        <v>-5089324</v>
      </c>
      <c r="K40" s="45">
        <f t="shared" si="4"/>
        <v>-5089324</v>
      </c>
      <c r="L40" s="45">
        <f t="shared" si="4"/>
        <v>-5089324</v>
      </c>
      <c r="M40" s="45">
        <f t="shared" si="4"/>
        <v>-5089324</v>
      </c>
      <c r="N40" s="45">
        <f>+M40</f>
        <v>-5089324</v>
      </c>
      <c r="O40" s="45">
        <f t="shared" si="4"/>
        <v>-5089324</v>
      </c>
      <c r="P40" s="45">
        <f t="shared" si="4"/>
        <v>-5089324</v>
      </c>
      <c r="Q40" s="45">
        <f t="shared" si="4"/>
        <v>-5089324</v>
      </c>
      <c r="R40" s="45">
        <f>+Q40</f>
        <v>-5089324</v>
      </c>
      <c r="S40" s="45">
        <f t="shared" si="4"/>
        <v>-5089324</v>
      </c>
      <c r="T40" s="45">
        <f t="shared" si="4"/>
        <v>-5089324</v>
      </c>
      <c r="U40" s="45">
        <f t="shared" si="4"/>
        <v>-5089324</v>
      </c>
      <c r="V40" s="45">
        <f>+U40</f>
        <v>-5089324</v>
      </c>
      <c r="W40" s="45">
        <f>+V40</f>
        <v>-5089324</v>
      </c>
      <c r="X40" s="45">
        <f t="shared" si="4"/>
        <v>1545150</v>
      </c>
      <c r="Y40" s="45">
        <f t="shared" si="4"/>
        <v>-1960500</v>
      </c>
      <c r="Z40" s="46">
        <f>+IF(X40&lt;&gt;0,+(Y40/X40)*100,0)</f>
        <v>-126.88088535093681</v>
      </c>
      <c r="AA40" s="47">
        <f t="shared" si="4"/>
        <v>6180583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">
      <c r="H60">
        <v>-4673974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7921048</v>
      </c>
      <c r="D9" s="18"/>
      <c r="E9" s="19"/>
      <c r="F9" s="20"/>
      <c r="G9" s="20">
        <v>4333223</v>
      </c>
      <c r="H9" s="20"/>
      <c r="I9" s="20"/>
      <c r="J9" s="20">
        <v>4333223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4333223</v>
      </c>
      <c r="X9" s="20"/>
      <c r="Y9" s="20">
        <v>4333223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-680714</v>
      </c>
      <c r="D14" s="18"/>
      <c r="E14" s="19">
        <v>-48</v>
      </c>
      <c r="F14" s="20">
        <v>-48</v>
      </c>
      <c r="G14" s="20">
        <v>-41999</v>
      </c>
      <c r="H14" s="20">
        <v>-43866</v>
      </c>
      <c r="I14" s="20"/>
      <c r="J14" s="20">
        <v>-85865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-85865</v>
      </c>
      <c r="X14" s="20">
        <v>-12</v>
      </c>
      <c r="Y14" s="20">
        <v>-85853</v>
      </c>
      <c r="Z14" s="21">
        <v>715441.66666666674</v>
      </c>
      <c r="AA14" s="22">
        <v>-48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7240334</v>
      </c>
      <c r="D17" s="26">
        <f>SUM(D6:D16)</f>
        <v>0</v>
      </c>
      <c r="E17" s="27">
        <f t="shared" si="0"/>
        <v>-48</v>
      </c>
      <c r="F17" s="28">
        <f t="shared" si="0"/>
        <v>-48</v>
      </c>
      <c r="G17" s="28">
        <f t="shared" si="0"/>
        <v>4291224</v>
      </c>
      <c r="H17" s="28">
        <f t="shared" si="0"/>
        <v>-43866</v>
      </c>
      <c r="I17" s="28">
        <f t="shared" si="0"/>
        <v>0</v>
      </c>
      <c r="J17" s="28">
        <f t="shared" si="0"/>
        <v>4247358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4247358</v>
      </c>
      <c r="X17" s="28">
        <f t="shared" si="0"/>
        <v>-12</v>
      </c>
      <c r="Y17" s="28">
        <f t="shared" si="0"/>
        <v>4247370</v>
      </c>
      <c r="Z17" s="29">
        <f>+IF(X17&lt;&gt;0,+(Y17/X17)*100,0)</f>
        <v>-35394750</v>
      </c>
      <c r="AA17" s="30">
        <f>SUM(AA6:AA16)</f>
        <v>-48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-2408937</v>
      </c>
      <c r="D26" s="18"/>
      <c r="E26" s="19">
        <v>-106188</v>
      </c>
      <c r="F26" s="20">
        <v>-106188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-26547</v>
      </c>
      <c r="Y26" s="20">
        <v>26547</v>
      </c>
      <c r="Z26" s="21">
        <v>-100</v>
      </c>
      <c r="AA26" s="22">
        <v>-106188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-2408937</v>
      </c>
      <c r="D27" s="26">
        <f>SUM(D21:D26)</f>
        <v>0</v>
      </c>
      <c r="E27" s="27">
        <f t="shared" si="1"/>
        <v>-106188</v>
      </c>
      <c r="F27" s="28">
        <f t="shared" si="1"/>
        <v>-106188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-26547</v>
      </c>
      <c r="Y27" s="28">
        <f t="shared" si="1"/>
        <v>26547</v>
      </c>
      <c r="Z27" s="29">
        <f>+IF(X27&lt;&gt;0,+(Y27/X27)*100,0)</f>
        <v>-100</v>
      </c>
      <c r="AA27" s="30">
        <f>SUM(AA21:AA26)</f>
        <v>-106188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4831397</v>
      </c>
      <c r="D38" s="32">
        <f>+D17+D27+D36</f>
        <v>0</v>
      </c>
      <c r="E38" s="33">
        <f t="shared" si="3"/>
        <v>-106236</v>
      </c>
      <c r="F38" s="2">
        <f t="shared" si="3"/>
        <v>-106236</v>
      </c>
      <c r="G38" s="2">
        <f t="shared" si="3"/>
        <v>4291224</v>
      </c>
      <c r="H38" s="2">
        <f t="shared" si="3"/>
        <v>-43866</v>
      </c>
      <c r="I38" s="2">
        <f t="shared" si="3"/>
        <v>0</v>
      </c>
      <c r="J38" s="2">
        <f t="shared" si="3"/>
        <v>4247358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4247358</v>
      </c>
      <c r="X38" s="2">
        <f t="shared" si="3"/>
        <v>-26559</v>
      </c>
      <c r="Y38" s="2">
        <f t="shared" si="3"/>
        <v>4273917</v>
      </c>
      <c r="Z38" s="34">
        <f>+IF(X38&lt;&gt;0,+(Y38/X38)*100,0)</f>
        <v>-16092.160849429572</v>
      </c>
      <c r="AA38" s="35">
        <f>+AA17+AA27+AA36</f>
        <v>-106236</v>
      </c>
    </row>
    <row r="39" spans="1:27" ht="13.5" x14ac:dyDescent="0.25">
      <c r="A39" s="23" t="s">
        <v>60</v>
      </c>
      <c r="B39" s="17"/>
      <c r="C39" s="32">
        <v>71851589</v>
      </c>
      <c r="D39" s="32"/>
      <c r="E39" s="33">
        <v>71851589</v>
      </c>
      <c r="F39" s="2">
        <v>71851589</v>
      </c>
      <c r="G39" s="2">
        <v>84523614</v>
      </c>
      <c r="H39" s="2">
        <f>+G40+H60</f>
        <v>88814838</v>
      </c>
      <c r="I39" s="2">
        <f>+H40+I60</f>
        <v>88770972</v>
      </c>
      <c r="J39" s="2">
        <f>+G39</f>
        <v>84523614</v>
      </c>
      <c r="K39" s="2">
        <f>+I40+K60</f>
        <v>88770972</v>
      </c>
      <c r="L39" s="2">
        <f>+K40+L60</f>
        <v>88770972</v>
      </c>
      <c r="M39" s="2">
        <f>+L40+M60</f>
        <v>88770972</v>
      </c>
      <c r="N39" s="2">
        <f>+K39</f>
        <v>88770972</v>
      </c>
      <c r="O39" s="2">
        <f>+M40+O60</f>
        <v>88770972</v>
      </c>
      <c r="P39" s="2">
        <f>+O40+P60</f>
        <v>88770972</v>
      </c>
      <c r="Q39" s="2">
        <f>+P40+Q60</f>
        <v>88770972</v>
      </c>
      <c r="R39" s="2">
        <f>+O39</f>
        <v>88770972</v>
      </c>
      <c r="S39" s="2">
        <f>+Q40+S60</f>
        <v>88770972</v>
      </c>
      <c r="T39" s="2">
        <f>+S40+T60</f>
        <v>88770972</v>
      </c>
      <c r="U39" s="2">
        <f>+T40+U60</f>
        <v>88770972</v>
      </c>
      <c r="V39" s="2">
        <f>+S39</f>
        <v>88770972</v>
      </c>
      <c r="W39" s="2">
        <f>+G39</f>
        <v>84523614</v>
      </c>
      <c r="X39" s="2">
        <v>71851589</v>
      </c>
      <c r="Y39" s="2">
        <f>+W39-X39</f>
        <v>12672025</v>
      </c>
      <c r="Z39" s="34">
        <f>+IF(X39&lt;&gt;0,+(Y39/X39)*100,0)</f>
        <v>17.636387971879092</v>
      </c>
      <c r="AA39" s="35">
        <v>71851589</v>
      </c>
    </row>
    <row r="40" spans="1:27" ht="13.5" x14ac:dyDescent="0.25">
      <c r="A40" s="41" t="s">
        <v>62</v>
      </c>
      <c r="B40" s="42" t="s">
        <v>61</v>
      </c>
      <c r="C40" s="43">
        <f>+C38+C39</f>
        <v>76682986</v>
      </c>
      <c r="D40" s="43">
        <f t="shared" ref="D40:AA40" si="4">+D38+D39</f>
        <v>0</v>
      </c>
      <c r="E40" s="44">
        <f t="shared" si="4"/>
        <v>71745353</v>
      </c>
      <c r="F40" s="45">
        <f t="shared" si="4"/>
        <v>71745353</v>
      </c>
      <c r="G40" s="45">
        <f t="shared" si="4"/>
        <v>88814838</v>
      </c>
      <c r="H40" s="45">
        <f t="shared" si="4"/>
        <v>88770972</v>
      </c>
      <c r="I40" s="45">
        <f t="shared" si="4"/>
        <v>88770972</v>
      </c>
      <c r="J40" s="45">
        <f>+I40</f>
        <v>88770972</v>
      </c>
      <c r="K40" s="45">
        <f t="shared" si="4"/>
        <v>88770972</v>
      </c>
      <c r="L40" s="45">
        <f t="shared" si="4"/>
        <v>88770972</v>
      </c>
      <c r="M40" s="45">
        <f t="shared" si="4"/>
        <v>88770972</v>
      </c>
      <c r="N40" s="45">
        <f>+M40</f>
        <v>88770972</v>
      </c>
      <c r="O40" s="45">
        <f t="shared" si="4"/>
        <v>88770972</v>
      </c>
      <c r="P40" s="45">
        <f t="shared" si="4"/>
        <v>88770972</v>
      </c>
      <c r="Q40" s="45">
        <f t="shared" si="4"/>
        <v>88770972</v>
      </c>
      <c r="R40" s="45">
        <f>+Q40</f>
        <v>88770972</v>
      </c>
      <c r="S40" s="45">
        <f t="shared" si="4"/>
        <v>88770972</v>
      </c>
      <c r="T40" s="45">
        <f t="shared" si="4"/>
        <v>88770972</v>
      </c>
      <c r="U40" s="45">
        <f t="shared" si="4"/>
        <v>88770972</v>
      </c>
      <c r="V40" s="45">
        <f>+U40</f>
        <v>88770972</v>
      </c>
      <c r="W40" s="45">
        <f>+V40</f>
        <v>88770972</v>
      </c>
      <c r="X40" s="45">
        <f t="shared" si="4"/>
        <v>71825030</v>
      </c>
      <c r="Y40" s="45">
        <f t="shared" si="4"/>
        <v>16945942</v>
      </c>
      <c r="Z40" s="46">
        <f>+IF(X40&lt;&gt;0,+(Y40/X40)*100,0)</f>
        <v>23.593365711089852</v>
      </c>
      <c r="AA40" s="47">
        <f t="shared" si="4"/>
        <v>71745353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84523614</v>
      </c>
      <c r="J60">
        <v>84523614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27349833</v>
      </c>
      <c r="F7" s="20">
        <v>27349833</v>
      </c>
      <c r="G7" s="20">
        <v>1761773</v>
      </c>
      <c r="H7" s="20">
        <v>1983797</v>
      </c>
      <c r="I7" s="20">
        <v>1113705</v>
      </c>
      <c r="J7" s="20">
        <v>4859275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4859275</v>
      </c>
      <c r="X7" s="20">
        <v>6837459</v>
      </c>
      <c r="Y7" s="20">
        <v>-1978184</v>
      </c>
      <c r="Z7" s="21">
        <v>-28.931566536632978</v>
      </c>
      <c r="AA7" s="22">
        <v>27349833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3176421</v>
      </c>
      <c r="F8" s="20">
        <v>3176421</v>
      </c>
      <c r="G8" s="20">
        <v>491746</v>
      </c>
      <c r="H8" s="20">
        <v>498814</v>
      </c>
      <c r="I8" s="20">
        <v>294953</v>
      </c>
      <c r="J8" s="20">
        <v>1285513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1285513</v>
      </c>
      <c r="X8" s="20">
        <v>62593</v>
      </c>
      <c r="Y8" s="20">
        <v>1222920</v>
      </c>
      <c r="Z8" s="21">
        <v>1953.764797980605</v>
      </c>
      <c r="AA8" s="22">
        <v>3176421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14676378</v>
      </c>
      <c r="F9" s="20">
        <v>14676378</v>
      </c>
      <c r="G9" s="20">
        <v>5818541</v>
      </c>
      <c r="H9" s="20">
        <v>226</v>
      </c>
      <c r="I9" s="20">
        <v>118</v>
      </c>
      <c r="J9" s="20">
        <v>5818885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5818885</v>
      </c>
      <c r="X9" s="20">
        <v>3669093</v>
      </c>
      <c r="Y9" s="20">
        <v>2149792</v>
      </c>
      <c r="Z9" s="21">
        <v>58.591919038301832</v>
      </c>
      <c r="AA9" s="22">
        <v>14676378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488683</v>
      </c>
      <c r="F11" s="20">
        <v>488683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488683</v>
      </c>
      <c r="Y11" s="20">
        <v>-488683</v>
      </c>
      <c r="Z11" s="21">
        <v>-100</v>
      </c>
      <c r="AA11" s="22">
        <v>488683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-32971164</v>
      </c>
      <c r="F14" s="20">
        <v>-32971164</v>
      </c>
      <c r="G14" s="20">
        <v>-934012</v>
      </c>
      <c r="H14" s="20">
        <v>-927147</v>
      </c>
      <c r="I14" s="20">
        <v>-639389</v>
      </c>
      <c r="J14" s="20">
        <v>-2500548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-2500548</v>
      </c>
      <c r="X14" s="20">
        <v>-7973155</v>
      </c>
      <c r="Y14" s="20">
        <v>5472607</v>
      </c>
      <c r="Z14" s="21">
        <v>-68.637910588719279</v>
      </c>
      <c r="AA14" s="22">
        <v>-32971164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12720151</v>
      </c>
      <c r="F17" s="28">
        <f t="shared" si="0"/>
        <v>12720151</v>
      </c>
      <c r="G17" s="28">
        <f t="shared" si="0"/>
        <v>7138048</v>
      </c>
      <c r="H17" s="28">
        <f t="shared" si="0"/>
        <v>1555690</v>
      </c>
      <c r="I17" s="28">
        <f t="shared" si="0"/>
        <v>769387</v>
      </c>
      <c r="J17" s="28">
        <f t="shared" si="0"/>
        <v>9463125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9463125</v>
      </c>
      <c r="X17" s="28">
        <f t="shared" si="0"/>
        <v>3084673</v>
      </c>
      <c r="Y17" s="28">
        <f t="shared" si="0"/>
        <v>6378452</v>
      </c>
      <c r="Z17" s="29">
        <f>+IF(X17&lt;&gt;0,+(Y17/X17)*100,0)</f>
        <v>206.77887088842155</v>
      </c>
      <c r="AA17" s="30">
        <f>SUM(AA6:AA16)</f>
        <v>12720151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-3105000</v>
      </c>
      <c r="F26" s="20">
        <v>-3105000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-3105000</v>
      </c>
      <c r="Y26" s="20">
        <v>3105000</v>
      </c>
      <c r="Z26" s="21">
        <v>-100</v>
      </c>
      <c r="AA26" s="22">
        <v>-3105000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-3105000</v>
      </c>
      <c r="F27" s="28">
        <f t="shared" si="1"/>
        <v>-3105000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-3105000</v>
      </c>
      <c r="Y27" s="28">
        <f t="shared" si="1"/>
        <v>3105000</v>
      </c>
      <c r="Z27" s="29">
        <f>+IF(X27&lt;&gt;0,+(Y27/X27)*100,0)</f>
        <v>-100</v>
      </c>
      <c r="AA27" s="30">
        <f>SUM(AA21:AA26)</f>
        <v>-3105000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>
        <v>-364</v>
      </c>
      <c r="H33" s="36">
        <v>-454</v>
      </c>
      <c r="I33" s="36"/>
      <c r="J33" s="36">
        <v>-818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-818</v>
      </c>
      <c r="X33" s="36"/>
      <c r="Y33" s="20">
        <v>-818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-364</v>
      </c>
      <c r="H36" s="28">
        <f t="shared" si="2"/>
        <v>-454</v>
      </c>
      <c r="I36" s="28">
        <f t="shared" si="2"/>
        <v>0</v>
      </c>
      <c r="J36" s="28">
        <f t="shared" si="2"/>
        <v>-818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-818</v>
      </c>
      <c r="X36" s="28">
        <f t="shared" si="2"/>
        <v>0</v>
      </c>
      <c r="Y36" s="28">
        <f t="shared" si="2"/>
        <v>-818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9615151</v>
      </c>
      <c r="F38" s="2">
        <f t="shared" si="3"/>
        <v>9615151</v>
      </c>
      <c r="G38" s="2">
        <f t="shared" si="3"/>
        <v>7137684</v>
      </c>
      <c r="H38" s="2">
        <f t="shared" si="3"/>
        <v>1555236</v>
      </c>
      <c r="I38" s="2">
        <f t="shared" si="3"/>
        <v>769387</v>
      </c>
      <c r="J38" s="2">
        <f t="shared" si="3"/>
        <v>9462307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9462307</v>
      </c>
      <c r="X38" s="2">
        <f t="shared" si="3"/>
        <v>-20327</v>
      </c>
      <c r="Y38" s="2">
        <f t="shared" si="3"/>
        <v>9482634</v>
      </c>
      <c r="Z38" s="34">
        <f>+IF(X38&lt;&gt;0,+(Y38/X38)*100,0)</f>
        <v>-46650.435381512274</v>
      </c>
      <c r="AA38" s="35">
        <f>+AA17+AA27+AA36</f>
        <v>9615151</v>
      </c>
    </row>
    <row r="39" spans="1:27" ht="13.5" x14ac:dyDescent="0.25">
      <c r="A39" s="23" t="s">
        <v>60</v>
      </c>
      <c r="B39" s="17"/>
      <c r="C39" s="32"/>
      <c r="D39" s="32"/>
      <c r="E39" s="33">
        <v>73090410</v>
      </c>
      <c r="F39" s="2">
        <v>73090410</v>
      </c>
      <c r="G39" s="2">
        <v>85637255</v>
      </c>
      <c r="H39" s="2">
        <f>+G40+H60</f>
        <v>92774939</v>
      </c>
      <c r="I39" s="2">
        <f>+H40+I60</f>
        <v>94330175</v>
      </c>
      <c r="J39" s="2">
        <f>+G39</f>
        <v>85637255</v>
      </c>
      <c r="K39" s="2">
        <f>+I40+K60</f>
        <v>95099562</v>
      </c>
      <c r="L39" s="2">
        <f>+K40+L60</f>
        <v>95099562</v>
      </c>
      <c r="M39" s="2">
        <f>+L40+M60</f>
        <v>95099562</v>
      </c>
      <c r="N39" s="2">
        <f>+K39</f>
        <v>95099562</v>
      </c>
      <c r="O39" s="2">
        <f>+M40+O60</f>
        <v>95099562</v>
      </c>
      <c r="P39" s="2">
        <f>+O40+P60</f>
        <v>95099562</v>
      </c>
      <c r="Q39" s="2">
        <f>+P40+Q60</f>
        <v>95099562</v>
      </c>
      <c r="R39" s="2">
        <f>+O39</f>
        <v>95099562</v>
      </c>
      <c r="S39" s="2">
        <f>+Q40+S60</f>
        <v>95099562</v>
      </c>
      <c r="T39" s="2">
        <f>+S40+T60</f>
        <v>95099562</v>
      </c>
      <c r="U39" s="2">
        <f>+T40+U60</f>
        <v>95099562</v>
      </c>
      <c r="V39" s="2">
        <f>+S39</f>
        <v>95099562</v>
      </c>
      <c r="W39" s="2">
        <f>+G39</f>
        <v>85637255</v>
      </c>
      <c r="X39" s="2">
        <v>73090410</v>
      </c>
      <c r="Y39" s="2">
        <f>+W39-X39</f>
        <v>12546845</v>
      </c>
      <c r="Z39" s="34">
        <f>+IF(X39&lt;&gt;0,+(Y39/X39)*100,0)</f>
        <v>17.166198684615395</v>
      </c>
      <c r="AA39" s="35">
        <v>73090410</v>
      </c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82705561</v>
      </c>
      <c r="F40" s="45">
        <f t="shared" si="4"/>
        <v>82705561</v>
      </c>
      <c r="G40" s="45">
        <f t="shared" si="4"/>
        <v>92774939</v>
      </c>
      <c r="H40" s="45">
        <f t="shared" si="4"/>
        <v>94330175</v>
      </c>
      <c r="I40" s="45">
        <f t="shared" si="4"/>
        <v>95099562</v>
      </c>
      <c r="J40" s="45">
        <f>+I40</f>
        <v>95099562</v>
      </c>
      <c r="K40" s="45">
        <f t="shared" si="4"/>
        <v>95099562</v>
      </c>
      <c r="L40" s="45">
        <f t="shared" si="4"/>
        <v>95099562</v>
      </c>
      <c r="M40" s="45">
        <f t="shared" si="4"/>
        <v>95099562</v>
      </c>
      <c r="N40" s="45">
        <f>+M40</f>
        <v>95099562</v>
      </c>
      <c r="O40" s="45">
        <f t="shared" si="4"/>
        <v>95099562</v>
      </c>
      <c r="P40" s="45">
        <f t="shared" si="4"/>
        <v>95099562</v>
      </c>
      <c r="Q40" s="45">
        <f t="shared" si="4"/>
        <v>95099562</v>
      </c>
      <c r="R40" s="45">
        <f>+Q40</f>
        <v>95099562</v>
      </c>
      <c r="S40" s="45">
        <f t="shared" si="4"/>
        <v>95099562</v>
      </c>
      <c r="T40" s="45">
        <f t="shared" si="4"/>
        <v>95099562</v>
      </c>
      <c r="U40" s="45">
        <f t="shared" si="4"/>
        <v>95099562</v>
      </c>
      <c r="V40" s="45">
        <f>+U40</f>
        <v>95099562</v>
      </c>
      <c r="W40" s="45">
        <f>+V40</f>
        <v>95099562</v>
      </c>
      <c r="X40" s="45">
        <f t="shared" si="4"/>
        <v>73070083</v>
      </c>
      <c r="Y40" s="45">
        <f t="shared" si="4"/>
        <v>22029479</v>
      </c>
      <c r="Z40" s="46">
        <f>+IF(X40&lt;&gt;0,+(Y40/X40)*100,0)</f>
        <v>30.14842476639858</v>
      </c>
      <c r="AA40" s="47">
        <f t="shared" si="4"/>
        <v>82705561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85637255</v>
      </c>
      <c r="J60">
        <v>85637255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987946</v>
      </c>
      <c r="D7" s="18"/>
      <c r="E7" s="19">
        <v>10624461</v>
      </c>
      <c r="F7" s="20">
        <v>10624461</v>
      </c>
      <c r="G7" s="20">
        <v>-61025</v>
      </c>
      <c r="H7" s="20">
        <v>-10662</v>
      </c>
      <c r="I7" s="20">
        <v>202042</v>
      </c>
      <c r="J7" s="20">
        <v>130355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130355</v>
      </c>
      <c r="X7" s="20">
        <v>2656116</v>
      </c>
      <c r="Y7" s="20">
        <v>-2525761</v>
      </c>
      <c r="Z7" s="21">
        <v>-95.092270066518182</v>
      </c>
      <c r="AA7" s="22">
        <v>10624461</v>
      </c>
    </row>
    <row r="8" spans="1:27" ht="13.5" x14ac:dyDescent="0.25">
      <c r="A8" s="23" t="s">
        <v>36</v>
      </c>
      <c r="B8" s="17" t="s">
        <v>32</v>
      </c>
      <c r="C8" s="18">
        <v>478261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9379988</v>
      </c>
      <c r="D9" s="18"/>
      <c r="E9" s="19">
        <v>16799419</v>
      </c>
      <c r="F9" s="20">
        <v>16799419</v>
      </c>
      <c r="G9" s="20">
        <v>8173425</v>
      </c>
      <c r="H9" s="20"/>
      <c r="I9" s="20"/>
      <c r="J9" s="20">
        <v>8173425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8173425</v>
      </c>
      <c r="X9" s="20">
        <v>4199856</v>
      </c>
      <c r="Y9" s="20">
        <v>3973569</v>
      </c>
      <c r="Z9" s="21">
        <v>94.612029555299031</v>
      </c>
      <c r="AA9" s="22">
        <v>16799419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3756823</v>
      </c>
      <c r="F11" s="20">
        <v>3756823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939207</v>
      </c>
      <c r="Y11" s="20">
        <v>-939207</v>
      </c>
      <c r="Z11" s="21">
        <v>-100</v>
      </c>
      <c r="AA11" s="22">
        <v>3756823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-5493190</v>
      </c>
      <c r="D14" s="18"/>
      <c r="E14" s="19">
        <v>-9169684</v>
      </c>
      <c r="F14" s="20">
        <v>-9169684</v>
      </c>
      <c r="G14" s="20">
        <v>-132575</v>
      </c>
      <c r="H14" s="20">
        <v>-120131</v>
      </c>
      <c r="I14" s="20">
        <v>-37079</v>
      </c>
      <c r="J14" s="20">
        <v>-289785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-289785</v>
      </c>
      <c r="X14" s="20">
        <v>-1772678</v>
      </c>
      <c r="Y14" s="20">
        <v>1482893</v>
      </c>
      <c r="Z14" s="21">
        <v>-83.652699475031568</v>
      </c>
      <c r="AA14" s="22">
        <v>-9169684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-2159742</v>
      </c>
      <c r="F15" s="20">
        <v>-2159742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-539937</v>
      </c>
      <c r="Y15" s="20">
        <v>539937</v>
      </c>
      <c r="Z15" s="21">
        <v>-100</v>
      </c>
      <c r="AA15" s="22">
        <v>-2159742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5353005</v>
      </c>
      <c r="D17" s="26">
        <f>SUM(D6:D16)</f>
        <v>0</v>
      </c>
      <c r="E17" s="27">
        <f t="shared" si="0"/>
        <v>19851277</v>
      </c>
      <c r="F17" s="28">
        <f t="shared" si="0"/>
        <v>19851277</v>
      </c>
      <c r="G17" s="28">
        <f t="shared" si="0"/>
        <v>7979825</v>
      </c>
      <c r="H17" s="28">
        <f t="shared" si="0"/>
        <v>-130793</v>
      </c>
      <c r="I17" s="28">
        <f t="shared" si="0"/>
        <v>164963</v>
      </c>
      <c r="J17" s="28">
        <f t="shared" si="0"/>
        <v>8013995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8013995</v>
      </c>
      <c r="X17" s="28">
        <f t="shared" si="0"/>
        <v>5482564</v>
      </c>
      <c r="Y17" s="28">
        <f t="shared" si="0"/>
        <v>2531431</v>
      </c>
      <c r="Z17" s="29">
        <f>+IF(X17&lt;&gt;0,+(Y17/X17)*100,0)</f>
        <v>46.172393062807835</v>
      </c>
      <c r="AA17" s="30">
        <f>SUM(AA6:AA16)</f>
        <v>19851277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5353005</v>
      </c>
      <c r="D38" s="32">
        <f>+D17+D27+D36</f>
        <v>0</v>
      </c>
      <c r="E38" s="33">
        <f t="shared" si="3"/>
        <v>19851277</v>
      </c>
      <c r="F38" s="2">
        <f t="shared" si="3"/>
        <v>19851277</v>
      </c>
      <c r="G38" s="2">
        <f t="shared" si="3"/>
        <v>7979825</v>
      </c>
      <c r="H38" s="2">
        <f t="shared" si="3"/>
        <v>-130793</v>
      </c>
      <c r="I38" s="2">
        <f t="shared" si="3"/>
        <v>164963</v>
      </c>
      <c r="J38" s="2">
        <f t="shared" si="3"/>
        <v>8013995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8013995</v>
      </c>
      <c r="X38" s="2">
        <f t="shared" si="3"/>
        <v>5482564</v>
      </c>
      <c r="Y38" s="2">
        <f t="shared" si="3"/>
        <v>2531431</v>
      </c>
      <c r="Z38" s="34">
        <f>+IF(X38&lt;&gt;0,+(Y38/X38)*100,0)</f>
        <v>46.172393062807835</v>
      </c>
      <c r="AA38" s="35">
        <f>+AA17+AA27+AA36</f>
        <v>19851277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7979825</v>
      </c>
      <c r="I39" s="2">
        <f>+H40+I60</f>
        <v>7849032</v>
      </c>
      <c r="J39" s="2">
        <f>+G39</f>
        <v>0</v>
      </c>
      <c r="K39" s="2">
        <f>+I40+K60</f>
        <v>8013995</v>
      </c>
      <c r="L39" s="2">
        <f>+K40+L60</f>
        <v>8013995</v>
      </c>
      <c r="M39" s="2">
        <f>+L40+M60</f>
        <v>8013995</v>
      </c>
      <c r="N39" s="2">
        <f>+K39</f>
        <v>8013995</v>
      </c>
      <c r="O39" s="2">
        <f>+M40+O60</f>
        <v>8013995</v>
      </c>
      <c r="P39" s="2">
        <f>+O40+P60</f>
        <v>8013995</v>
      </c>
      <c r="Q39" s="2">
        <f>+P40+Q60</f>
        <v>8013995</v>
      </c>
      <c r="R39" s="2">
        <f>+O39</f>
        <v>8013995</v>
      </c>
      <c r="S39" s="2">
        <f>+Q40+S60</f>
        <v>8013995</v>
      </c>
      <c r="T39" s="2">
        <f>+S40+T60</f>
        <v>8013995</v>
      </c>
      <c r="U39" s="2">
        <f>+T40+U60</f>
        <v>8013995</v>
      </c>
      <c r="V39" s="2">
        <f>+S39</f>
        <v>8013995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5353005</v>
      </c>
      <c r="D40" s="43">
        <f t="shared" ref="D40:AA40" si="4">+D38+D39</f>
        <v>0</v>
      </c>
      <c r="E40" s="44">
        <f t="shared" si="4"/>
        <v>19851277</v>
      </c>
      <c r="F40" s="45">
        <f t="shared" si="4"/>
        <v>19851277</v>
      </c>
      <c r="G40" s="45">
        <f t="shared" si="4"/>
        <v>7979825</v>
      </c>
      <c r="H40" s="45">
        <f t="shared" si="4"/>
        <v>7849032</v>
      </c>
      <c r="I40" s="45">
        <f t="shared" si="4"/>
        <v>8013995</v>
      </c>
      <c r="J40" s="45">
        <f>+I40</f>
        <v>8013995</v>
      </c>
      <c r="K40" s="45">
        <f t="shared" si="4"/>
        <v>8013995</v>
      </c>
      <c r="L40" s="45">
        <f t="shared" si="4"/>
        <v>8013995</v>
      </c>
      <c r="M40" s="45">
        <f t="shared" si="4"/>
        <v>8013995</v>
      </c>
      <c r="N40" s="45">
        <f>+M40</f>
        <v>8013995</v>
      </c>
      <c r="O40" s="45">
        <f t="shared" si="4"/>
        <v>8013995</v>
      </c>
      <c r="P40" s="45">
        <f t="shared" si="4"/>
        <v>8013995</v>
      </c>
      <c r="Q40" s="45">
        <f t="shared" si="4"/>
        <v>8013995</v>
      </c>
      <c r="R40" s="45">
        <f>+Q40</f>
        <v>8013995</v>
      </c>
      <c r="S40" s="45">
        <f t="shared" si="4"/>
        <v>8013995</v>
      </c>
      <c r="T40" s="45">
        <f t="shared" si="4"/>
        <v>8013995</v>
      </c>
      <c r="U40" s="45">
        <f t="shared" si="4"/>
        <v>8013995</v>
      </c>
      <c r="V40" s="45">
        <f>+U40</f>
        <v>8013995</v>
      </c>
      <c r="W40" s="45">
        <f>+V40</f>
        <v>8013995</v>
      </c>
      <c r="X40" s="45">
        <f t="shared" si="4"/>
        <v>5482564</v>
      </c>
      <c r="Y40" s="45">
        <f t="shared" si="4"/>
        <v>2531431</v>
      </c>
      <c r="Z40" s="46">
        <f>+IF(X40&lt;&gt;0,+(Y40/X40)*100,0)</f>
        <v>46.172393062807835</v>
      </c>
      <c r="AA40" s="47">
        <f t="shared" si="4"/>
        <v>19851277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37531776</v>
      </c>
      <c r="D7" s="18"/>
      <c r="E7" s="19"/>
      <c r="F7" s="20">
        <v>85833189</v>
      </c>
      <c r="G7" s="20">
        <v>4762826</v>
      </c>
      <c r="H7" s="20">
        <v>4600684</v>
      </c>
      <c r="I7" s="20">
        <v>4175377</v>
      </c>
      <c r="J7" s="20">
        <v>13538887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13538887</v>
      </c>
      <c r="X7" s="20">
        <v>21458295</v>
      </c>
      <c r="Y7" s="20">
        <v>-7919408</v>
      </c>
      <c r="Z7" s="21">
        <v>-36.906044958371574</v>
      </c>
      <c r="AA7" s="22">
        <v>85833189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8544</v>
      </c>
      <c r="F8" s="20">
        <v>8544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2136</v>
      </c>
      <c r="Y8" s="20">
        <v>-2136</v>
      </c>
      <c r="Z8" s="21">
        <v>-100</v>
      </c>
      <c r="AA8" s="22">
        <v>8544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21429400</v>
      </c>
      <c r="F9" s="20">
        <v>21429400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5357349</v>
      </c>
      <c r="Y9" s="20">
        <v>-5357349</v>
      </c>
      <c r="Z9" s="21">
        <v>-100</v>
      </c>
      <c r="AA9" s="22">
        <v>21429400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41015641</v>
      </c>
      <c r="D14" s="18"/>
      <c r="E14" s="19"/>
      <c r="F14" s="20"/>
      <c r="G14" s="20">
        <v>2875960</v>
      </c>
      <c r="H14" s="20">
        <v>2792965</v>
      </c>
      <c r="I14" s="20">
        <v>3034249</v>
      </c>
      <c r="J14" s="20">
        <v>8703174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8703174</v>
      </c>
      <c r="X14" s="20"/>
      <c r="Y14" s="20">
        <v>8703174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78547417</v>
      </c>
      <c r="D17" s="26">
        <f>SUM(D6:D16)</f>
        <v>0</v>
      </c>
      <c r="E17" s="27">
        <f t="shared" si="0"/>
        <v>21437944</v>
      </c>
      <c r="F17" s="28">
        <f t="shared" si="0"/>
        <v>107271133</v>
      </c>
      <c r="G17" s="28">
        <f t="shared" si="0"/>
        <v>7638786</v>
      </c>
      <c r="H17" s="28">
        <f t="shared" si="0"/>
        <v>7393649</v>
      </c>
      <c r="I17" s="28">
        <f t="shared" si="0"/>
        <v>7209626</v>
      </c>
      <c r="J17" s="28">
        <f t="shared" si="0"/>
        <v>22242061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22242061</v>
      </c>
      <c r="X17" s="28">
        <f t="shared" si="0"/>
        <v>26817780</v>
      </c>
      <c r="Y17" s="28">
        <f t="shared" si="0"/>
        <v>-4575719</v>
      </c>
      <c r="Z17" s="29">
        <f>+IF(X17&lt;&gt;0,+(Y17/X17)*100,0)</f>
        <v>-17.062258695537068</v>
      </c>
      <c r="AA17" s="30">
        <f>SUM(AA6:AA16)</f>
        <v>107271133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-1790943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-1790943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76756474</v>
      </c>
      <c r="D38" s="32">
        <f>+D17+D27+D36</f>
        <v>0</v>
      </c>
      <c r="E38" s="33">
        <f t="shared" si="3"/>
        <v>21437944</v>
      </c>
      <c r="F38" s="2">
        <f t="shared" si="3"/>
        <v>107271133</v>
      </c>
      <c r="G38" s="2">
        <f t="shared" si="3"/>
        <v>7638786</v>
      </c>
      <c r="H38" s="2">
        <f t="shared" si="3"/>
        <v>7393649</v>
      </c>
      <c r="I38" s="2">
        <f t="shared" si="3"/>
        <v>7209626</v>
      </c>
      <c r="J38" s="2">
        <f t="shared" si="3"/>
        <v>22242061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22242061</v>
      </c>
      <c r="X38" s="2">
        <f t="shared" si="3"/>
        <v>26817780</v>
      </c>
      <c r="Y38" s="2">
        <f t="shared" si="3"/>
        <v>-4575719</v>
      </c>
      <c r="Z38" s="34">
        <f>+IF(X38&lt;&gt;0,+(Y38/X38)*100,0)</f>
        <v>-17.062258695537068</v>
      </c>
      <c r="AA38" s="35">
        <f>+AA17+AA27+AA36</f>
        <v>107271133</v>
      </c>
    </row>
    <row r="39" spans="1:27" ht="13.5" x14ac:dyDescent="0.25">
      <c r="A39" s="23" t="s">
        <v>60</v>
      </c>
      <c r="B39" s="17"/>
      <c r="C39" s="32">
        <v>30120195</v>
      </c>
      <c r="D39" s="32"/>
      <c r="E39" s="33"/>
      <c r="F39" s="2"/>
      <c r="G39" s="2">
        <v>62158989</v>
      </c>
      <c r="H39" s="2">
        <f>+G40+H60</f>
        <v>69797775</v>
      </c>
      <c r="I39" s="2">
        <f>+H40+I60</f>
        <v>77191424</v>
      </c>
      <c r="J39" s="2">
        <f>+G39</f>
        <v>62158989</v>
      </c>
      <c r="K39" s="2">
        <f>+I40+K60</f>
        <v>84401050</v>
      </c>
      <c r="L39" s="2">
        <f>+K40+L60</f>
        <v>84401050</v>
      </c>
      <c r="M39" s="2">
        <f>+L40+M60</f>
        <v>84401050</v>
      </c>
      <c r="N39" s="2">
        <f>+K39</f>
        <v>84401050</v>
      </c>
      <c r="O39" s="2">
        <f>+M40+O60</f>
        <v>84401050</v>
      </c>
      <c r="P39" s="2">
        <f>+O40+P60</f>
        <v>84401050</v>
      </c>
      <c r="Q39" s="2">
        <f>+P40+Q60</f>
        <v>84401050</v>
      </c>
      <c r="R39" s="2">
        <f>+O39</f>
        <v>84401050</v>
      </c>
      <c r="S39" s="2">
        <f>+Q40+S60</f>
        <v>84401050</v>
      </c>
      <c r="T39" s="2">
        <f>+S40+T60</f>
        <v>84401050</v>
      </c>
      <c r="U39" s="2">
        <f>+T40+U60</f>
        <v>84401050</v>
      </c>
      <c r="V39" s="2">
        <f>+S39</f>
        <v>84401050</v>
      </c>
      <c r="W39" s="2">
        <f>+G39</f>
        <v>62158989</v>
      </c>
      <c r="X39" s="2"/>
      <c r="Y39" s="2">
        <f>+W39-X39</f>
        <v>62158989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106876669</v>
      </c>
      <c r="D40" s="43">
        <f t="shared" ref="D40:AA40" si="4">+D38+D39</f>
        <v>0</v>
      </c>
      <c r="E40" s="44">
        <f t="shared" si="4"/>
        <v>21437944</v>
      </c>
      <c r="F40" s="45">
        <f t="shared" si="4"/>
        <v>107271133</v>
      </c>
      <c r="G40" s="45">
        <f t="shared" si="4"/>
        <v>69797775</v>
      </c>
      <c r="H40" s="45">
        <f t="shared" si="4"/>
        <v>77191424</v>
      </c>
      <c r="I40" s="45">
        <f t="shared" si="4"/>
        <v>84401050</v>
      </c>
      <c r="J40" s="45">
        <f>+I40</f>
        <v>84401050</v>
      </c>
      <c r="K40" s="45">
        <f t="shared" si="4"/>
        <v>84401050</v>
      </c>
      <c r="L40" s="45">
        <f t="shared" si="4"/>
        <v>84401050</v>
      </c>
      <c r="M40" s="45">
        <f t="shared" si="4"/>
        <v>84401050</v>
      </c>
      <c r="N40" s="45">
        <f>+M40</f>
        <v>84401050</v>
      </c>
      <c r="O40" s="45">
        <f t="shared" si="4"/>
        <v>84401050</v>
      </c>
      <c r="P40" s="45">
        <f t="shared" si="4"/>
        <v>84401050</v>
      </c>
      <c r="Q40" s="45">
        <f t="shared" si="4"/>
        <v>84401050</v>
      </c>
      <c r="R40" s="45">
        <f>+Q40</f>
        <v>84401050</v>
      </c>
      <c r="S40" s="45">
        <f t="shared" si="4"/>
        <v>84401050</v>
      </c>
      <c r="T40" s="45">
        <f t="shared" si="4"/>
        <v>84401050</v>
      </c>
      <c r="U40" s="45">
        <f t="shared" si="4"/>
        <v>84401050</v>
      </c>
      <c r="V40" s="45">
        <f>+U40</f>
        <v>84401050</v>
      </c>
      <c r="W40" s="45">
        <f>+V40</f>
        <v>84401050</v>
      </c>
      <c r="X40" s="45">
        <f t="shared" si="4"/>
        <v>26817780</v>
      </c>
      <c r="Y40" s="45">
        <f t="shared" si="4"/>
        <v>57583270</v>
      </c>
      <c r="Z40" s="46">
        <f>+IF(X40&lt;&gt;0,+(Y40/X40)*100,0)</f>
        <v>214.72049513419827</v>
      </c>
      <c r="AA40" s="47">
        <f t="shared" si="4"/>
        <v>107271133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62158989</v>
      </c>
      <c r="J60">
        <v>62158989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1772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1772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1772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1772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400000</v>
      </c>
      <c r="F7" s="20">
        <v>400000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99999</v>
      </c>
      <c r="Y7" s="20">
        <v>-99999</v>
      </c>
      <c r="Z7" s="21">
        <v>-100</v>
      </c>
      <c r="AA7" s="22">
        <v>400000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-14510108</v>
      </c>
      <c r="F14" s="20">
        <v>-14510108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-3627528</v>
      </c>
      <c r="Y14" s="20">
        <v>3627528</v>
      </c>
      <c r="Z14" s="21">
        <v>-100</v>
      </c>
      <c r="AA14" s="22">
        <v>-14510108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-14110108</v>
      </c>
      <c r="F17" s="28">
        <f t="shared" si="0"/>
        <v>-14110108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-3527529</v>
      </c>
      <c r="Y17" s="28">
        <f t="shared" si="0"/>
        <v>3527529</v>
      </c>
      <c r="Z17" s="29">
        <f>+IF(X17&lt;&gt;0,+(Y17/X17)*100,0)</f>
        <v>-100</v>
      </c>
      <c r="AA17" s="30">
        <f>SUM(AA6:AA16)</f>
        <v>-14110108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-2500000</v>
      </c>
      <c r="F26" s="20">
        <v>-2500000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-624999</v>
      </c>
      <c r="Y26" s="20">
        <v>624999</v>
      </c>
      <c r="Z26" s="21">
        <v>-100</v>
      </c>
      <c r="AA26" s="22">
        <v>-2500000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-2500000</v>
      </c>
      <c r="F27" s="28">
        <f t="shared" si="1"/>
        <v>-2500000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-624999</v>
      </c>
      <c r="Y27" s="28">
        <f t="shared" si="1"/>
        <v>624999</v>
      </c>
      <c r="Z27" s="29">
        <f>+IF(X27&lt;&gt;0,+(Y27/X27)*100,0)</f>
        <v>-100</v>
      </c>
      <c r="AA27" s="30">
        <f>SUM(AA21:AA26)</f>
        <v>-2500000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-16610108</v>
      </c>
      <c r="F38" s="2">
        <f t="shared" si="3"/>
        <v>-16610108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-4152528</v>
      </c>
      <c r="Y38" s="2">
        <f t="shared" si="3"/>
        <v>4152528</v>
      </c>
      <c r="Z38" s="34">
        <f>+IF(X38&lt;&gt;0,+(Y38/X38)*100,0)</f>
        <v>-100</v>
      </c>
      <c r="AA38" s="35">
        <f>+AA17+AA27+AA36</f>
        <v>-16610108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-16610108</v>
      </c>
      <c r="F40" s="45">
        <f t="shared" si="4"/>
        <v>-16610108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-4152528</v>
      </c>
      <c r="Y40" s="45">
        <f t="shared" si="4"/>
        <v>4152528</v>
      </c>
      <c r="Z40" s="46">
        <f>+IF(X40&lt;&gt;0,+(Y40/X40)*100,0)</f>
        <v>-100</v>
      </c>
      <c r="AA40" s="47">
        <f t="shared" si="4"/>
        <v>-16610108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-4549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-4549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-4549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-4549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-7293914</v>
      </c>
      <c r="D14" s="18"/>
      <c r="E14" s="19">
        <v>-4</v>
      </c>
      <c r="F14" s="20">
        <v>-6</v>
      </c>
      <c r="G14" s="20">
        <v>-581938</v>
      </c>
      <c r="H14" s="20">
        <v>-829463</v>
      </c>
      <c r="I14" s="20">
        <v>-803908</v>
      </c>
      <c r="J14" s="20">
        <v>-2215309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-2215309</v>
      </c>
      <c r="X14" s="20"/>
      <c r="Y14" s="20">
        <v>-2215309</v>
      </c>
      <c r="Z14" s="21"/>
      <c r="AA14" s="22">
        <v>-6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-7293914</v>
      </c>
      <c r="D17" s="26">
        <f>SUM(D6:D16)</f>
        <v>0</v>
      </c>
      <c r="E17" s="27">
        <f t="shared" si="0"/>
        <v>-4</v>
      </c>
      <c r="F17" s="28">
        <f t="shared" si="0"/>
        <v>-6</v>
      </c>
      <c r="G17" s="28">
        <f t="shared" si="0"/>
        <v>-581938</v>
      </c>
      <c r="H17" s="28">
        <f t="shared" si="0"/>
        <v>-829463</v>
      </c>
      <c r="I17" s="28">
        <f t="shared" si="0"/>
        <v>-803908</v>
      </c>
      <c r="J17" s="28">
        <f t="shared" si="0"/>
        <v>-2215309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-2215309</v>
      </c>
      <c r="X17" s="28">
        <f t="shared" si="0"/>
        <v>0</v>
      </c>
      <c r="Y17" s="28">
        <f t="shared" si="0"/>
        <v>-2215309</v>
      </c>
      <c r="Z17" s="29">
        <f>+IF(X17&lt;&gt;0,+(Y17/X17)*100,0)</f>
        <v>0</v>
      </c>
      <c r="AA17" s="30">
        <f>SUM(AA6:AA16)</f>
        <v>-6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-7293914</v>
      </c>
      <c r="D38" s="32">
        <f>+D17+D27+D36</f>
        <v>0</v>
      </c>
      <c r="E38" s="33">
        <f t="shared" si="3"/>
        <v>-4</v>
      </c>
      <c r="F38" s="2">
        <f t="shared" si="3"/>
        <v>-6</v>
      </c>
      <c r="G38" s="2">
        <f t="shared" si="3"/>
        <v>-581938</v>
      </c>
      <c r="H38" s="2">
        <f t="shared" si="3"/>
        <v>-829463</v>
      </c>
      <c r="I38" s="2">
        <f t="shared" si="3"/>
        <v>-803908</v>
      </c>
      <c r="J38" s="2">
        <f t="shared" si="3"/>
        <v>-2215309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-2215309</v>
      </c>
      <c r="X38" s="2">
        <f t="shared" si="3"/>
        <v>0</v>
      </c>
      <c r="Y38" s="2">
        <f t="shared" si="3"/>
        <v>-2215309</v>
      </c>
      <c r="Z38" s="34">
        <f>+IF(X38&lt;&gt;0,+(Y38/X38)*100,0)</f>
        <v>0</v>
      </c>
      <c r="AA38" s="35">
        <f>+AA17+AA27+AA36</f>
        <v>-6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-581938</v>
      </c>
      <c r="I39" s="2">
        <f>+H40+I60</f>
        <v>-1411401</v>
      </c>
      <c r="J39" s="2">
        <f>+G39</f>
        <v>0</v>
      </c>
      <c r="K39" s="2">
        <f>+I40+K60</f>
        <v>-2215309</v>
      </c>
      <c r="L39" s="2">
        <f>+K40+L60</f>
        <v>-2215309</v>
      </c>
      <c r="M39" s="2">
        <f>+L40+M60</f>
        <v>-2215309</v>
      </c>
      <c r="N39" s="2">
        <f>+K39</f>
        <v>-2215309</v>
      </c>
      <c r="O39" s="2">
        <f>+M40+O60</f>
        <v>-2215309</v>
      </c>
      <c r="P39" s="2">
        <f>+O40+P60</f>
        <v>-2215309</v>
      </c>
      <c r="Q39" s="2">
        <f>+P40+Q60</f>
        <v>-2215309</v>
      </c>
      <c r="R39" s="2">
        <f>+O39</f>
        <v>-2215309</v>
      </c>
      <c r="S39" s="2">
        <f>+Q40+S60</f>
        <v>-2215309</v>
      </c>
      <c r="T39" s="2">
        <f>+S40+T60</f>
        <v>-2215309</v>
      </c>
      <c r="U39" s="2">
        <f>+T40+U60</f>
        <v>-2215309</v>
      </c>
      <c r="V39" s="2">
        <f>+S39</f>
        <v>-2215309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-7293914</v>
      </c>
      <c r="D40" s="43">
        <f t="shared" ref="D40:AA40" si="4">+D38+D39</f>
        <v>0</v>
      </c>
      <c r="E40" s="44">
        <f t="shared" si="4"/>
        <v>-4</v>
      </c>
      <c r="F40" s="45">
        <f t="shared" si="4"/>
        <v>-6</v>
      </c>
      <c r="G40" s="45">
        <f t="shared" si="4"/>
        <v>-581938</v>
      </c>
      <c r="H40" s="45">
        <f t="shared" si="4"/>
        <v>-1411401</v>
      </c>
      <c r="I40" s="45">
        <f t="shared" si="4"/>
        <v>-2215309</v>
      </c>
      <c r="J40" s="45">
        <f>+I40</f>
        <v>-2215309</v>
      </c>
      <c r="K40" s="45">
        <f t="shared" si="4"/>
        <v>-2215309</v>
      </c>
      <c r="L40" s="45">
        <f t="shared" si="4"/>
        <v>-2215309</v>
      </c>
      <c r="M40" s="45">
        <f t="shared" si="4"/>
        <v>-2215309</v>
      </c>
      <c r="N40" s="45">
        <f>+M40</f>
        <v>-2215309</v>
      </c>
      <c r="O40" s="45">
        <f t="shared" si="4"/>
        <v>-2215309</v>
      </c>
      <c r="P40" s="45">
        <f t="shared" si="4"/>
        <v>-2215309</v>
      </c>
      <c r="Q40" s="45">
        <f t="shared" si="4"/>
        <v>-2215309</v>
      </c>
      <c r="R40" s="45">
        <f>+Q40</f>
        <v>-2215309</v>
      </c>
      <c r="S40" s="45">
        <f t="shared" si="4"/>
        <v>-2215309</v>
      </c>
      <c r="T40" s="45">
        <f t="shared" si="4"/>
        <v>-2215309</v>
      </c>
      <c r="U40" s="45">
        <f t="shared" si="4"/>
        <v>-2215309</v>
      </c>
      <c r="V40" s="45">
        <f>+U40</f>
        <v>-2215309</v>
      </c>
      <c r="W40" s="45">
        <f>+V40</f>
        <v>-2215309</v>
      </c>
      <c r="X40" s="45">
        <f t="shared" si="4"/>
        <v>0</v>
      </c>
      <c r="Y40" s="45">
        <f t="shared" si="4"/>
        <v>-2215309</v>
      </c>
      <c r="Z40" s="46">
        <f>+IF(X40&lt;&gt;0,+(Y40/X40)*100,0)</f>
        <v>0</v>
      </c>
      <c r="AA40" s="47">
        <f t="shared" si="4"/>
        <v>-6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328110</v>
      </c>
      <c r="D7" s="18"/>
      <c r="E7" s="19">
        <v>12391811</v>
      </c>
      <c r="F7" s="20">
        <v>12391811</v>
      </c>
      <c r="G7" s="20">
        <v>371924</v>
      </c>
      <c r="H7" s="20">
        <v>374122</v>
      </c>
      <c r="I7" s="20">
        <v>361059</v>
      </c>
      <c r="J7" s="20">
        <v>1107105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1107105</v>
      </c>
      <c r="X7" s="20">
        <v>3097953</v>
      </c>
      <c r="Y7" s="20">
        <v>-1990848</v>
      </c>
      <c r="Z7" s="21">
        <v>-64.263337758836229</v>
      </c>
      <c r="AA7" s="22">
        <v>12391811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>
        <v>81820</v>
      </c>
      <c r="H9" s="20">
        <v>1200000</v>
      </c>
      <c r="I9" s="20"/>
      <c r="J9" s="20">
        <v>1281820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1281820</v>
      </c>
      <c r="X9" s="20"/>
      <c r="Y9" s="20">
        <v>1281820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-11734619</v>
      </c>
      <c r="F14" s="20">
        <v>-11734619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-2933661</v>
      </c>
      <c r="Y14" s="20">
        <v>2933661</v>
      </c>
      <c r="Z14" s="21">
        <v>-100</v>
      </c>
      <c r="AA14" s="22">
        <v>-11734619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328110</v>
      </c>
      <c r="D17" s="26">
        <f>SUM(D6:D16)</f>
        <v>0</v>
      </c>
      <c r="E17" s="27">
        <f t="shared" si="0"/>
        <v>657192</v>
      </c>
      <c r="F17" s="28">
        <f t="shared" si="0"/>
        <v>657192</v>
      </c>
      <c r="G17" s="28">
        <f t="shared" si="0"/>
        <v>453744</v>
      </c>
      <c r="H17" s="28">
        <f t="shared" si="0"/>
        <v>1574122</v>
      </c>
      <c r="I17" s="28">
        <f t="shared" si="0"/>
        <v>361059</v>
      </c>
      <c r="J17" s="28">
        <f t="shared" si="0"/>
        <v>2388925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2388925</v>
      </c>
      <c r="X17" s="28">
        <f t="shared" si="0"/>
        <v>164292</v>
      </c>
      <c r="Y17" s="28">
        <f t="shared" si="0"/>
        <v>2224633</v>
      </c>
      <c r="Z17" s="29">
        <f>+IF(X17&lt;&gt;0,+(Y17/X17)*100,0)</f>
        <v>1354.0726267864534</v>
      </c>
      <c r="AA17" s="30">
        <f>SUM(AA6:AA16)</f>
        <v>657192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-644000</v>
      </c>
      <c r="F26" s="20">
        <v>-644000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-161001</v>
      </c>
      <c r="Y26" s="20">
        <v>161001</v>
      </c>
      <c r="Z26" s="21">
        <v>-100</v>
      </c>
      <c r="AA26" s="22">
        <v>-644000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-644000</v>
      </c>
      <c r="F27" s="28">
        <f t="shared" si="1"/>
        <v>-644000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-161001</v>
      </c>
      <c r="Y27" s="28">
        <f t="shared" si="1"/>
        <v>161001</v>
      </c>
      <c r="Z27" s="29">
        <f>+IF(X27&lt;&gt;0,+(Y27/X27)*100,0)</f>
        <v>-100</v>
      </c>
      <c r="AA27" s="30">
        <f>SUM(AA21:AA26)</f>
        <v>-644000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328110</v>
      </c>
      <c r="D38" s="32">
        <f>+D17+D27+D36</f>
        <v>0</v>
      </c>
      <c r="E38" s="33">
        <f t="shared" si="3"/>
        <v>13192</v>
      </c>
      <c r="F38" s="2">
        <f t="shared" si="3"/>
        <v>13192</v>
      </c>
      <c r="G38" s="2">
        <f t="shared" si="3"/>
        <v>453744</v>
      </c>
      <c r="H38" s="2">
        <f t="shared" si="3"/>
        <v>1574122</v>
      </c>
      <c r="I38" s="2">
        <f t="shared" si="3"/>
        <v>361059</v>
      </c>
      <c r="J38" s="2">
        <f t="shared" si="3"/>
        <v>2388925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2388925</v>
      </c>
      <c r="X38" s="2">
        <f t="shared" si="3"/>
        <v>3291</v>
      </c>
      <c r="Y38" s="2">
        <f t="shared" si="3"/>
        <v>2385634</v>
      </c>
      <c r="Z38" s="34">
        <f>+IF(X38&lt;&gt;0,+(Y38/X38)*100,0)</f>
        <v>72489.638407778795</v>
      </c>
      <c r="AA38" s="35">
        <f>+AA17+AA27+AA36</f>
        <v>13192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453744</v>
      </c>
      <c r="I39" s="2">
        <f>+H40+I60</f>
        <v>2027866</v>
      </c>
      <c r="J39" s="2">
        <f>+G39</f>
        <v>0</v>
      </c>
      <c r="K39" s="2">
        <f>+I40+K60</f>
        <v>2388925</v>
      </c>
      <c r="L39" s="2">
        <f>+K40+L60</f>
        <v>2388925</v>
      </c>
      <c r="M39" s="2">
        <f>+L40+M60</f>
        <v>2388925</v>
      </c>
      <c r="N39" s="2">
        <f>+K39</f>
        <v>2388925</v>
      </c>
      <c r="O39" s="2">
        <f>+M40+O60</f>
        <v>2388925</v>
      </c>
      <c r="P39" s="2">
        <f>+O40+P60</f>
        <v>2388925</v>
      </c>
      <c r="Q39" s="2">
        <f>+P40+Q60</f>
        <v>2388925</v>
      </c>
      <c r="R39" s="2">
        <f>+O39</f>
        <v>2388925</v>
      </c>
      <c r="S39" s="2">
        <f>+Q40+S60</f>
        <v>2388925</v>
      </c>
      <c r="T39" s="2">
        <f>+S40+T60</f>
        <v>2388925</v>
      </c>
      <c r="U39" s="2">
        <f>+T40+U60</f>
        <v>2388925</v>
      </c>
      <c r="V39" s="2">
        <f>+S39</f>
        <v>2388925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328110</v>
      </c>
      <c r="D40" s="43">
        <f t="shared" ref="D40:AA40" si="4">+D38+D39</f>
        <v>0</v>
      </c>
      <c r="E40" s="44">
        <f t="shared" si="4"/>
        <v>13192</v>
      </c>
      <c r="F40" s="45">
        <f t="shared" si="4"/>
        <v>13192</v>
      </c>
      <c r="G40" s="45">
        <f t="shared" si="4"/>
        <v>453744</v>
      </c>
      <c r="H40" s="45">
        <f t="shared" si="4"/>
        <v>2027866</v>
      </c>
      <c r="I40" s="45">
        <f t="shared" si="4"/>
        <v>2388925</v>
      </c>
      <c r="J40" s="45">
        <f>+I40</f>
        <v>2388925</v>
      </c>
      <c r="K40" s="45">
        <f t="shared" si="4"/>
        <v>2388925</v>
      </c>
      <c r="L40" s="45">
        <f t="shared" si="4"/>
        <v>2388925</v>
      </c>
      <c r="M40" s="45">
        <f t="shared" si="4"/>
        <v>2388925</v>
      </c>
      <c r="N40" s="45">
        <f>+M40</f>
        <v>2388925</v>
      </c>
      <c r="O40" s="45">
        <f t="shared" si="4"/>
        <v>2388925</v>
      </c>
      <c r="P40" s="45">
        <f t="shared" si="4"/>
        <v>2388925</v>
      </c>
      <c r="Q40" s="45">
        <f t="shared" si="4"/>
        <v>2388925</v>
      </c>
      <c r="R40" s="45">
        <f>+Q40</f>
        <v>2388925</v>
      </c>
      <c r="S40" s="45">
        <f t="shared" si="4"/>
        <v>2388925</v>
      </c>
      <c r="T40" s="45">
        <f t="shared" si="4"/>
        <v>2388925</v>
      </c>
      <c r="U40" s="45">
        <f t="shared" si="4"/>
        <v>2388925</v>
      </c>
      <c r="V40" s="45">
        <f>+U40</f>
        <v>2388925</v>
      </c>
      <c r="W40" s="45">
        <f>+V40</f>
        <v>2388925</v>
      </c>
      <c r="X40" s="45">
        <f t="shared" si="4"/>
        <v>3291</v>
      </c>
      <c r="Y40" s="45">
        <f t="shared" si="4"/>
        <v>2385634</v>
      </c>
      <c r="Z40" s="46">
        <f>+IF(X40&lt;&gt;0,+(Y40/X40)*100,0)</f>
        <v>72489.638407778795</v>
      </c>
      <c r="AA40" s="47">
        <f t="shared" si="4"/>
        <v>13192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142065</v>
      </c>
      <c r="D7" s="18"/>
      <c r="E7" s="19">
        <v>1526940</v>
      </c>
      <c r="F7" s="20">
        <v>1526940</v>
      </c>
      <c r="G7" s="20">
        <v>231977</v>
      </c>
      <c r="H7" s="20">
        <v>172708</v>
      </c>
      <c r="I7" s="20">
        <v>155931</v>
      </c>
      <c r="J7" s="20">
        <v>560616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560616</v>
      </c>
      <c r="X7" s="20">
        <v>381735</v>
      </c>
      <c r="Y7" s="20">
        <v>178881</v>
      </c>
      <c r="Z7" s="21">
        <v>46.859994498801527</v>
      </c>
      <c r="AA7" s="22">
        <v>1526940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-13571629</v>
      </c>
      <c r="F14" s="20">
        <v>-15571629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-3892905</v>
      </c>
      <c r="Y14" s="20">
        <v>3892905</v>
      </c>
      <c r="Z14" s="21">
        <v>-100</v>
      </c>
      <c r="AA14" s="22">
        <v>-15571629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142065</v>
      </c>
      <c r="D17" s="26">
        <f>SUM(D6:D16)</f>
        <v>0</v>
      </c>
      <c r="E17" s="27">
        <f t="shared" si="0"/>
        <v>-12044689</v>
      </c>
      <c r="F17" s="28">
        <f t="shared" si="0"/>
        <v>-14044689</v>
      </c>
      <c r="G17" s="28">
        <f t="shared" si="0"/>
        <v>231977</v>
      </c>
      <c r="H17" s="28">
        <f t="shared" si="0"/>
        <v>172708</v>
      </c>
      <c r="I17" s="28">
        <f t="shared" si="0"/>
        <v>155931</v>
      </c>
      <c r="J17" s="28">
        <f t="shared" si="0"/>
        <v>560616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560616</v>
      </c>
      <c r="X17" s="28">
        <f t="shared" si="0"/>
        <v>-3511170</v>
      </c>
      <c r="Y17" s="28">
        <f t="shared" si="0"/>
        <v>4071786</v>
      </c>
      <c r="Z17" s="29">
        <f>+IF(X17&lt;&gt;0,+(Y17/X17)*100,0)</f>
        <v>-115.96664359743333</v>
      </c>
      <c r="AA17" s="30">
        <f>SUM(AA6:AA16)</f>
        <v>-14044689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-200000</v>
      </c>
      <c r="F26" s="20">
        <v>-200000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-50001</v>
      </c>
      <c r="Y26" s="20">
        <v>50001</v>
      </c>
      <c r="Z26" s="21">
        <v>-100</v>
      </c>
      <c r="AA26" s="22">
        <v>-200000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</v>
      </c>
      <c r="F27" s="28">
        <f t="shared" si="1"/>
        <v>-200000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-50001</v>
      </c>
      <c r="Y27" s="28">
        <f t="shared" si="1"/>
        <v>50001</v>
      </c>
      <c r="Z27" s="29">
        <f>+IF(X27&lt;&gt;0,+(Y27/X27)*100,0)</f>
        <v>-100</v>
      </c>
      <c r="AA27" s="30">
        <f>SUM(AA21:AA26)</f>
        <v>-200000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142065</v>
      </c>
      <c r="D38" s="32">
        <f>+D17+D27+D36</f>
        <v>0</v>
      </c>
      <c r="E38" s="33">
        <f t="shared" si="3"/>
        <v>-12244689</v>
      </c>
      <c r="F38" s="2">
        <f t="shared" si="3"/>
        <v>-14244689</v>
      </c>
      <c r="G38" s="2">
        <f t="shared" si="3"/>
        <v>231977</v>
      </c>
      <c r="H38" s="2">
        <f t="shared" si="3"/>
        <v>172708</v>
      </c>
      <c r="I38" s="2">
        <f t="shared" si="3"/>
        <v>155931</v>
      </c>
      <c r="J38" s="2">
        <f t="shared" si="3"/>
        <v>560616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560616</v>
      </c>
      <c r="X38" s="2">
        <f t="shared" si="3"/>
        <v>-3561171</v>
      </c>
      <c r="Y38" s="2">
        <f t="shared" si="3"/>
        <v>4121787</v>
      </c>
      <c r="Z38" s="34">
        <f>+IF(X38&lt;&gt;0,+(Y38/X38)*100,0)</f>
        <v>-115.74246224065061</v>
      </c>
      <c r="AA38" s="35">
        <f>+AA17+AA27+AA36</f>
        <v>-14244689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231977</v>
      </c>
      <c r="I39" s="2">
        <f>+H40+I60</f>
        <v>404685</v>
      </c>
      <c r="J39" s="2">
        <f>+G39</f>
        <v>0</v>
      </c>
      <c r="K39" s="2">
        <f>+I40+K60</f>
        <v>560616</v>
      </c>
      <c r="L39" s="2">
        <f>+K40+L60</f>
        <v>560616</v>
      </c>
      <c r="M39" s="2">
        <f>+L40+M60</f>
        <v>560616</v>
      </c>
      <c r="N39" s="2">
        <f>+K39</f>
        <v>560616</v>
      </c>
      <c r="O39" s="2">
        <f>+M40+O60</f>
        <v>560616</v>
      </c>
      <c r="P39" s="2">
        <f>+O40+P60</f>
        <v>560616</v>
      </c>
      <c r="Q39" s="2">
        <f>+P40+Q60</f>
        <v>560616</v>
      </c>
      <c r="R39" s="2">
        <f>+O39</f>
        <v>560616</v>
      </c>
      <c r="S39" s="2">
        <f>+Q40+S60</f>
        <v>560616</v>
      </c>
      <c r="T39" s="2">
        <f>+S40+T60</f>
        <v>560616</v>
      </c>
      <c r="U39" s="2">
        <f>+T40+U60</f>
        <v>560616</v>
      </c>
      <c r="V39" s="2">
        <f>+S39</f>
        <v>560616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142065</v>
      </c>
      <c r="D40" s="43">
        <f t="shared" ref="D40:AA40" si="4">+D38+D39</f>
        <v>0</v>
      </c>
      <c r="E40" s="44">
        <f t="shared" si="4"/>
        <v>-12244689</v>
      </c>
      <c r="F40" s="45">
        <f t="shared" si="4"/>
        <v>-14244689</v>
      </c>
      <c r="G40" s="45">
        <f t="shared" si="4"/>
        <v>231977</v>
      </c>
      <c r="H40" s="45">
        <f t="shared" si="4"/>
        <v>404685</v>
      </c>
      <c r="I40" s="45">
        <f t="shared" si="4"/>
        <v>560616</v>
      </c>
      <c r="J40" s="45">
        <f>+I40</f>
        <v>560616</v>
      </c>
      <c r="K40" s="45">
        <f t="shared" si="4"/>
        <v>560616</v>
      </c>
      <c r="L40" s="45">
        <f t="shared" si="4"/>
        <v>560616</v>
      </c>
      <c r="M40" s="45">
        <f t="shared" si="4"/>
        <v>560616</v>
      </c>
      <c r="N40" s="45">
        <f>+M40</f>
        <v>560616</v>
      </c>
      <c r="O40" s="45">
        <f t="shared" si="4"/>
        <v>560616</v>
      </c>
      <c r="P40" s="45">
        <f t="shared" si="4"/>
        <v>560616</v>
      </c>
      <c r="Q40" s="45">
        <f t="shared" si="4"/>
        <v>560616</v>
      </c>
      <c r="R40" s="45">
        <f>+Q40</f>
        <v>560616</v>
      </c>
      <c r="S40" s="45">
        <f t="shared" si="4"/>
        <v>560616</v>
      </c>
      <c r="T40" s="45">
        <f t="shared" si="4"/>
        <v>560616</v>
      </c>
      <c r="U40" s="45">
        <f t="shared" si="4"/>
        <v>560616</v>
      </c>
      <c r="V40" s="45">
        <f>+U40</f>
        <v>560616</v>
      </c>
      <c r="W40" s="45">
        <f>+V40</f>
        <v>560616</v>
      </c>
      <c r="X40" s="45">
        <f t="shared" si="4"/>
        <v>-3561171</v>
      </c>
      <c r="Y40" s="45">
        <f t="shared" si="4"/>
        <v>4121787</v>
      </c>
      <c r="Z40" s="46">
        <f>+IF(X40&lt;&gt;0,+(Y40/X40)*100,0)</f>
        <v>-115.74246224065061</v>
      </c>
      <c r="AA40" s="47">
        <f t="shared" si="4"/>
        <v>-14244689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37767979</v>
      </c>
      <c r="F7" s="20">
        <v>37767979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9441996</v>
      </c>
      <c r="Y7" s="20">
        <v>-9441996</v>
      </c>
      <c r="Z7" s="21">
        <v>-100</v>
      </c>
      <c r="AA7" s="22">
        <v>37767979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5062946</v>
      </c>
      <c r="F9" s="20">
        <v>5062946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1265736</v>
      </c>
      <c r="Y9" s="20">
        <v>-1265736</v>
      </c>
      <c r="Z9" s="21">
        <v>-100</v>
      </c>
      <c r="AA9" s="22">
        <v>5062946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30686952</v>
      </c>
      <c r="D14" s="18"/>
      <c r="E14" s="19">
        <v>-19278679</v>
      </c>
      <c r="F14" s="20">
        <v>-19278679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-4819668</v>
      </c>
      <c r="Y14" s="20">
        <v>4819668</v>
      </c>
      <c r="Z14" s="21">
        <v>-100</v>
      </c>
      <c r="AA14" s="22">
        <v>-19278679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30686952</v>
      </c>
      <c r="D17" s="26">
        <f>SUM(D6:D16)</f>
        <v>0</v>
      </c>
      <c r="E17" s="27">
        <f t="shared" si="0"/>
        <v>23552246</v>
      </c>
      <c r="F17" s="28">
        <f t="shared" si="0"/>
        <v>23552246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5888064</v>
      </c>
      <c r="Y17" s="28">
        <f t="shared" si="0"/>
        <v>-5888064</v>
      </c>
      <c r="Z17" s="29">
        <f>+IF(X17&lt;&gt;0,+(Y17/X17)*100,0)</f>
        <v>-100</v>
      </c>
      <c r="AA17" s="30">
        <f>SUM(AA6:AA16)</f>
        <v>23552246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30686952</v>
      </c>
      <c r="D38" s="32">
        <f>+D17+D27+D36</f>
        <v>0</v>
      </c>
      <c r="E38" s="33">
        <f t="shared" si="3"/>
        <v>23552246</v>
      </c>
      <c r="F38" s="2">
        <f t="shared" si="3"/>
        <v>23552246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5888064</v>
      </c>
      <c r="Y38" s="2">
        <f t="shared" si="3"/>
        <v>-5888064</v>
      </c>
      <c r="Z38" s="34">
        <f>+IF(X38&lt;&gt;0,+(Y38/X38)*100,0)</f>
        <v>-100</v>
      </c>
      <c r="AA38" s="35">
        <f>+AA17+AA27+AA36</f>
        <v>23552246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30686952</v>
      </c>
      <c r="D40" s="43">
        <f t="shared" ref="D40:AA40" si="4">+D38+D39</f>
        <v>0</v>
      </c>
      <c r="E40" s="44">
        <f t="shared" si="4"/>
        <v>23552246</v>
      </c>
      <c r="F40" s="45">
        <f t="shared" si="4"/>
        <v>23552246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5888064</v>
      </c>
      <c r="Y40" s="45">
        <f t="shared" si="4"/>
        <v>-5888064</v>
      </c>
      <c r="Z40" s="46">
        <f>+IF(X40&lt;&gt;0,+(Y40/X40)*100,0)</f>
        <v>-100</v>
      </c>
      <c r="AA40" s="47">
        <f t="shared" si="4"/>
        <v>23552246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145859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1435233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>
        <v>159419</v>
      </c>
      <c r="H9" s="20">
        <v>141697</v>
      </c>
      <c r="I9" s="20">
        <v>154385</v>
      </c>
      <c r="J9" s="20">
        <v>455501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455501</v>
      </c>
      <c r="X9" s="20"/>
      <c r="Y9" s="20">
        <v>455501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-1251450</v>
      </c>
      <c r="D14" s="18"/>
      <c r="E14" s="19">
        <v>-2715588</v>
      </c>
      <c r="F14" s="20">
        <v>-2715588</v>
      </c>
      <c r="G14" s="20"/>
      <c r="H14" s="20">
        <v>-261</v>
      </c>
      <c r="I14" s="20">
        <v>-200000</v>
      </c>
      <c r="J14" s="20">
        <v>-200261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-200261</v>
      </c>
      <c r="X14" s="20">
        <v>-678897</v>
      </c>
      <c r="Y14" s="20">
        <v>478636</v>
      </c>
      <c r="Z14" s="21">
        <v>-70.502005458854583</v>
      </c>
      <c r="AA14" s="22">
        <v>-2715588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329642</v>
      </c>
      <c r="D17" s="26">
        <f>SUM(D6:D16)</f>
        <v>0</v>
      </c>
      <c r="E17" s="27">
        <f t="shared" si="0"/>
        <v>-2715588</v>
      </c>
      <c r="F17" s="28">
        <f t="shared" si="0"/>
        <v>-2715588</v>
      </c>
      <c r="G17" s="28">
        <f t="shared" si="0"/>
        <v>159419</v>
      </c>
      <c r="H17" s="28">
        <f t="shared" si="0"/>
        <v>141436</v>
      </c>
      <c r="I17" s="28">
        <f t="shared" si="0"/>
        <v>-45615</v>
      </c>
      <c r="J17" s="28">
        <f t="shared" si="0"/>
        <v>255240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255240</v>
      </c>
      <c r="X17" s="28">
        <f t="shared" si="0"/>
        <v>-678897</v>
      </c>
      <c r="Y17" s="28">
        <f t="shared" si="0"/>
        <v>934137</v>
      </c>
      <c r="Z17" s="29">
        <f>+IF(X17&lt;&gt;0,+(Y17/X17)*100,0)</f>
        <v>-137.59627749128364</v>
      </c>
      <c r="AA17" s="30">
        <f>SUM(AA6:AA16)</f>
        <v>-2715588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329642</v>
      </c>
      <c r="D38" s="32">
        <f>+D17+D27+D36</f>
        <v>0</v>
      </c>
      <c r="E38" s="33">
        <f t="shared" si="3"/>
        <v>-2715588</v>
      </c>
      <c r="F38" s="2">
        <f t="shared" si="3"/>
        <v>-2715588</v>
      </c>
      <c r="G38" s="2">
        <f t="shared" si="3"/>
        <v>159419</v>
      </c>
      <c r="H38" s="2">
        <f t="shared" si="3"/>
        <v>141436</v>
      </c>
      <c r="I38" s="2">
        <f t="shared" si="3"/>
        <v>-45615</v>
      </c>
      <c r="J38" s="2">
        <f t="shared" si="3"/>
        <v>255240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255240</v>
      </c>
      <c r="X38" s="2">
        <f t="shared" si="3"/>
        <v>-678897</v>
      </c>
      <c r="Y38" s="2">
        <f t="shared" si="3"/>
        <v>934137</v>
      </c>
      <c r="Z38" s="34">
        <f>+IF(X38&lt;&gt;0,+(Y38/X38)*100,0)</f>
        <v>-137.59627749128364</v>
      </c>
      <c r="AA38" s="35">
        <f>+AA17+AA27+AA36</f>
        <v>-2715588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159419</v>
      </c>
      <c r="I39" s="2">
        <f>+H40+I60</f>
        <v>300855</v>
      </c>
      <c r="J39" s="2">
        <f>+G39</f>
        <v>0</v>
      </c>
      <c r="K39" s="2">
        <f>+I40+K60</f>
        <v>255240</v>
      </c>
      <c r="L39" s="2">
        <f>+K40+L60</f>
        <v>255240</v>
      </c>
      <c r="M39" s="2">
        <f>+L40+M60</f>
        <v>255240</v>
      </c>
      <c r="N39" s="2">
        <f>+K39</f>
        <v>255240</v>
      </c>
      <c r="O39" s="2">
        <f>+M40+O60</f>
        <v>255240</v>
      </c>
      <c r="P39" s="2">
        <f>+O40+P60</f>
        <v>255240</v>
      </c>
      <c r="Q39" s="2">
        <f>+P40+Q60</f>
        <v>255240</v>
      </c>
      <c r="R39" s="2">
        <f>+O39</f>
        <v>255240</v>
      </c>
      <c r="S39" s="2">
        <f>+Q40+S60</f>
        <v>255240</v>
      </c>
      <c r="T39" s="2">
        <f>+S40+T60</f>
        <v>255240</v>
      </c>
      <c r="U39" s="2">
        <f>+T40+U60</f>
        <v>255240</v>
      </c>
      <c r="V39" s="2">
        <f>+S39</f>
        <v>255240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329642</v>
      </c>
      <c r="D40" s="43">
        <f t="shared" ref="D40:AA40" si="4">+D38+D39</f>
        <v>0</v>
      </c>
      <c r="E40" s="44">
        <f t="shared" si="4"/>
        <v>-2715588</v>
      </c>
      <c r="F40" s="45">
        <f t="shared" si="4"/>
        <v>-2715588</v>
      </c>
      <c r="G40" s="45">
        <f t="shared" si="4"/>
        <v>159419</v>
      </c>
      <c r="H40" s="45">
        <f t="shared" si="4"/>
        <v>300855</v>
      </c>
      <c r="I40" s="45">
        <f t="shared" si="4"/>
        <v>255240</v>
      </c>
      <c r="J40" s="45">
        <f>+I40</f>
        <v>255240</v>
      </c>
      <c r="K40" s="45">
        <f t="shared" si="4"/>
        <v>255240</v>
      </c>
      <c r="L40" s="45">
        <f t="shared" si="4"/>
        <v>255240</v>
      </c>
      <c r="M40" s="45">
        <f t="shared" si="4"/>
        <v>255240</v>
      </c>
      <c r="N40" s="45">
        <f>+M40</f>
        <v>255240</v>
      </c>
      <c r="O40" s="45">
        <f t="shared" si="4"/>
        <v>255240</v>
      </c>
      <c r="P40" s="45">
        <f t="shared" si="4"/>
        <v>255240</v>
      </c>
      <c r="Q40" s="45">
        <f t="shared" si="4"/>
        <v>255240</v>
      </c>
      <c r="R40" s="45">
        <f>+Q40</f>
        <v>255240</v>
      </c>
      <c r="S40" s="45">
        <f t="shared" si="4"/>
        <v>255240</v>
      </c>
      <c r="T40" s="45">
        <f t="shared" si="4"/>
        <v>255240</v>
      </c>
      <c r="U40" s="45">
        <f t="shared" si="4"/>
        <v>255240</v>
      </c>
      <c r="V40" s="45">
        <f>+U40</f>
        <v>255240</v>
      </c>
      <c r="W40" s="45">
        <f>+V40</f>
        <v>255240</v>
      </c>
      <c r="X40" s="45">
        <f t="shared" si="4"/>
        <v>-678897</v>
      </c>
      <c r="Y40" s="45">
        <f t="shared" si="4"/>
        <v>934137</v>
      </c>
      <c r="Z40" s="46">
        <f>+IF(X40&lt;&gt;0,+(Y40/X40)*100,0)</f>
        <v>-137.59627749128364</v>
      </c>
      <c r="AA40" s="47">
        <f t="shared" si="4"/>
        <v>-2715588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12345679</v>
      </c>
      <c r="D7" s="18"/>
      <c r="E7" s="19">
        <v>15350185</v>
      </c>
      <c r="F7" s="20">
        <v>15350185</v>
      </c>
      <c r="G7" s="20">
        <v>1072074</v>
      </c>
      <c r="H7" s="20">
        <v>1030231</v>
      </c>
      <c r="I7" s="20">
        <v>1455548</v>
      </c>
      <c r="J7" s="20">
        <v>3557853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3557853</v>
      </c>
      <c r="X7" s="20">
        <v>3837549</v>
      </c>
      <c r="Y7" s="20">
        <v>-279696</v>
      </c>
      <c r="Z7" s="21">
        <v>-7.2884020503712135</v>
      </c>
      <c r="AA7" s="22">
        <v>15350185</v>
      </c>
    </row>
    <row r="8" spans="1:27" ht="13.5" x14ac:dyDescent="0.25">
      <c r="A8" s="23" t="s">
        <v>36</v>
      </c>
      <c r="B8" s="17" t="s">
        <v>32</v>
      </c>
      <c r="C8" s="18">
        <v>9687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790000</v>
      </c>
      <c r="D9" s="18"/>
      <c r="E9" s="19">
        <v>893261</v>
      </c>
      <c r="F9" s="20">
        <v>893261</v>
      </c>
      <c r="G9" s="20"/>
      <c r="H9" s="20">
        <v>364000</v>
      </c>
      <c r="I9" s="20"/>
      <c r="J9" s="20">
        <v>364000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364000</v>
      </c>
      <c r="X9" s="20">
        <v>223314</v>
      </c>
      <c r="Y9" s="20">
        <v>140686</v>
      </c>
      <c r="Z9" s="21">
        <v>62.999185004074974</v>
      </c>
      <c r="AA9" s="22">
        <v>893261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-2144523</v>
      </c>
      <c r="D14" s="18"/>
      <c r="E14" s="19">
        <v>-21230850</v>
      </c>
      <c r="F14" s="20">
        <v>-21230850</v>
      </c>
      <c r="G14" s="20">
        <v>-49858</v>
      </c>
      <c r="H14" s="20">
        <v>-79641</v>
      </c>
      <c r="I14" s="20">
        <v>-306927</v>
      </c>
      <c r="J14" s="20">
        <v>-436426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-436426</v>
      </c>
      <c r="X14" s="20">
        <v>-5227575</v>
      </c>
      <c r="Y14" s="20">
        <v>4791149</v>
      </c>
      <c r="Z14" s="21">
        <v>-91.651463632755153</v>
      </c>
      <c r="AA14" s="22">
        <v>-21230850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11000843</v>
      </c>
      <c r="D17" s="26">
        <f>SUM(D6:D16)</f>
        <v>0</v>
      </c>
      <c r="E17" s="27">
        <f t="shared" si="0"/>
        <v>-4987404</v>
      </c>
      <c r="F17" s="28">
        <f t="shared" si="0"/>
        <v>-4987404</v>
      </c>
      <c r="G17" s="28">
        <f t="shared" si="0"/>
        <v>1022216</v>
      </c>
      <c r="H17" s="28">
        <f t="shared" si="0"/>
        <v>1314590</v>
      </c>
      <c r="I17" s="28">
        <f t="shared" si="0"/>
        <v>1148621</v>
      </c>
      <c r="J17" s="28">
        <f t="shared" si="0"/>
        <v>3485427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3485427</v>
      </c>
      <c r="X17" s="28">
        <f t="shared" si="0"/>
        <v>-1166712</v>
      </c>
      <c r="Y17" s="28">
        <f t="shared" si="0"/>
        <v>4652139</v>
      </c>
      <c r="Z17" s="29">
        <f>+IF(X17&lt;&gt;0,+(Y17/X17)*100,0)</f>
        <v>-398.73927755950052</v>
      </c>
      <c r="AA17" s="30">
        <f>SUM(AA6:AA16)</f>
        <v>-4987404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-83765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-83765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10917078</v>
      </c>
      <c r="D38" s="32">
        <f>+D17+D27+D36</f>
        <v>0</v>
      </c>
      <c r="E38" s="33">
        <f t="shared" si="3"/>
        <v>-4987404</v>
      </c>
      <c r="F38" s="2">
        <f t="shared" si="3"/>
        <v>-4987404</v>
      </c>
      <c r="G38" s="2">
        <f t="shared" si="3"/>
        <v>1022216</v>
      </c>
      <c r="H38" s="2">
        <f t="shared" si="3"/>
        <v>1314590</v>
      </c>
      <c r="I38" s="2">
        <f t="shared" si="3"/>
        <v>1148621</v>
      </c>
      <c r="J38" s="2">
        <f t="shared" si="3"/>
        <v>3485427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3485427</v>
      </c>
      <c r="X38" s="2">
        <f t="shared" si="3"/>
        <v>-1166712</v>
      </c>
      <c r="Y38" s="2">
        <f t="shared" si="3"/>
        <v>4652139</v>
      </c>
      <c r="Z38" s="34">
        <f>+IF(X38&lt;&gt;0,+(Y38/X38)*100,0)</f>
        <v>-398.73927755950052</v>
      </c>
      <c r="AA38" s="35">
        <f>+AA17+AA27+AA36</f>
        <v>-4987404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1022216</v>
      </c>
      <c r="I39" s="2">
        <f>+H40+I60</f>
        <v>2336806</v>
      </c>
      <c r="J39" s="2">
        <f>+G39</f>
        <v>0</v>
      </c>
      <c r="K39" s="2">
        <f>+I40+K60</f>
        <v>3485427</v>
      </c>
      <c r="L39" s="2">
        <f>+K40+L60</f>
        <v>3485427</v>
      </c>
      <c r="M39" s="2">
        <f>+L40+M60</f>
        <v>3485427</v>
      </c>
      <c r="N39" s="2">
        <f>+K39</f>
        <v>3485427</v>
      </c>
      <c r="O39" s="2">
        <f>+M40+O60</f>
        <v>3485427</v>
      </c>
      <c r="P39" s="2">
        <f>+O40+P60</f>
        <v>3485427</v>
      </c>
      <c r="Q39" s="2">
        <f>+P40+Q60</f>
        <v>3485427</v>
      </c>
      <c r="R39" s="2">
        <f>+O39</f>
        <v>3485427</v>
      </c>
      <c r="S39" s="2">
        <f>+Q40+S60</f>
        <v>3485427</v>
      </c>
      <c r="T39" s="2">
        <f>+S40+T60</f>
        <v>3485427</v>
      </c>
      <c r="U39" s="2">
        <f>+T40+U60</f>
        <v>3485427</v>
      </c>
      <c r="V39" s="2">
        <f>+S39</f>
        <v>3485427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10917078</v>
      </c>
      <c r="D40" s="43">
        <f t="shared" ref="D40:AA40" si="4">+D38+D39</f>
        <v>0</v>
      </c>
      <c r="E40" s="44">
        <f t="shared" si="4"/>
        <v>-4987404</v>
      </c>
      <c r="F40" s="45">
        <f t="shared" si="4"/>
        <v>-4987404</v>
      </c>
      <c r="G40" s="45">
        <f t="shared" si="4"/>
        <v>1022216</v>
      </c>
      <c r="H40" s="45">
        <f t="shared" si="4"/>
        <v>2336806</v>
      </c>
      <c r="I40" s="45">
        <f t="shared" si="4"/>
        <v>3485427</v>
      </c>
      <c r="J40" s="45">
        <f>+I40</f>
        <v>3485427</v>
      </c>
      <c r="K40" s="45">
        <f t="shared" si="4"/>
        <v>3485427</v>
      </c>
      <c r="L40" s="45">
        <f t="shared" si="4"/>
        <v>3485427</v>
      </c>
      <c r="M40" s="45">
        <f t="shared" si="4"/>
        <v>3485427</v>
      </c>
      <c r="N40" s="45">
        <f>+M40</f>
        <v>3485427</v>
      </c>
      <c r="O40" s="45">
        <f t="shared" si="4"/>
        <v>3485427</v>
      </c>
      <c r="P40" s="45">
        <f t="shared" si="4"/>
        <v>3485427</v>
      </c>
      <c r="Q40" s="45">
        <f t="shared" si="4"/>
        <v>3485427</v>
      </c>
      <c r="R40" s="45">
        <f>+Q40</f>
        <v>3485427</v>
      </c>
      <c r="S40" s="45">
        <f t="shared" si="4"/>
        <v>3485427</v>
      </c>
      <c r="T40" s="45">
        <f t="shared" si="4"/>
        <v>3485427</v>
      </c>
      <c r="U40" s="45">
        <f t="shared" si="4"/>
        <v>3485427</v>
      </c>
      <c r="V40" s="45">
        <f>+U40</f>
        <v>3485427</v>
      </c>
      <c r="W40" s="45">
        <f>+V40</f>
        <v>3485427</v>
      </c>
      <c r="X40" s="45">
        <f t="shared" si="4"/>
        <v>-1166712</v>
      </c>
      <c r="Y40" s="45">
        <f t="shared" si="4"/>
        <v>4652139</v>
      </c>
      <c r="Z40" s="46">
        <f>+IF(X40&lt;&gt;0,+(Y40/X40)*100,0)</f>
        <v>-398.73927755950052</v>
      </c>
      <c r="AA40" s="47">
        <f t="shared" si="4"/>
        <v>-4987404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1067134</v>
      </c>
      <c r="F7" s="20">
        <v>1067134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266784</v>
      </c>
      <c r="Y7" s="20">
        <v>-266784</v>
      </c>
      <c r="Z7" s="21">
        <v>-100</v>
      </c>
      <c r="AA7" s="22">
        <v>1067134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1914000</v>
      </c>
      <c r="F9" s="20">
        <v>1914000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478500</v>
      </c>
      <c r="Y9" s="20">
        <v>-478500</v>
      </c>
      <c r="Z9" s="21">
        <v>-100</v>
      </c>
      <c r="AA9" s="22">
        <v>1914000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-16792543</v>
      </c>
      <c r="F14" s="20">
        <v>-16792543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-4198131</v>
      </c>
      <c r="Y14" s="20">
        <v>4198131</v>
      </c>
      <c r="Z14" s="21">
        <v>-100</v>
      </c>
      <c r="AA14" s="22">
        <v>-16792543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-13811409</v>
      </c>
      <c r="F17" s="28">
        <f t="shared" si="0"/>
        <v>-13811409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-3452847</v>
      </c>
      <c r="Y17" s="28">
        <f t="shared" si="0"/>
        <v>3452847</v>
      </c>
      <c r="Z17" s="29">
        <f>+IF(X17&lt;&gt;0,+(Y17/X17)*100,0)</f>
        <v>-100</v>
      </c>
      <c r="AA17" s="30">
        <f>SUM(AA6:AA16)</f>
        <v>-13811409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-13811409</v>
      </c>
      <c r="F38" s="2">
        <f t="shared" si="3"/>
        <v>-13811409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-3452847</v>
      </c>
      <c r="Y38" s="2">
        <f t="shared" si="3"/>
        <v>3452847</v>
      </c>
      <c r="Z38" s="34">
        <f>+IF(X38&lt;&gt;0,+(Y38/X38)*100,0)</f>
        <v>-100</v>
      </c>
      <c r="AA38" s="35">
        <f>+AA17+AA27+AA36</f>
        <v>-13811409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-13811409</v>
      </c>
      <c r="F40" s="45">
        <f t="shared" si="4"/>
        <v>-13811409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-3452847</v>
      </c>
      <c r="Y40" s="45">
        <f t="shared" si="4"/>
        <v>3452847</v>
      </c>
      <c r="Z40" s="46">
        <f>+IF(X40&lt;&gt;0,+(Y40/X40)*100,0)</f>
        <v>-100</v>
      </c>
      <c r="AA40" s="47">
        <f t="shared" si="4"/>
        <v>-13811409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4999999</v>
      </c>
      <c r="F7" s="20">
        <v>4999999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1250001</v>
      </c>
      <c r="Y7" s="20">
        <v>-1250001</v>
      </c>
      <c r="Z7" s="21">
        <v>-100</v>
      </c>
      <c r="AA7" s="22">
        <v>4999999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-7450791</v>
      </c>
      <c r="D14" s="18"/>
      <c r="E14" s="19"/>
      <c r="F14" s="20"/>
      <c r="G14" s="20">
        <v>-749255</v>
      </c>
      <c r="H14" s="20">
        <v>-760344</v>
      </c>
      <c r="I14" s="20">
        <v>-949401</v>
      </c>
      <c r="J14" s="20">
        <v>-2459000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-2459000</v>
      </c>
      <c r="X14" s="20"/>
      <c r="Y14" s="20">
        <v>-2459000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-7450791</v>
      </c>
      <c r="D17" s="26">
        <f>SUM(D6:D16)</f>
        <v>0</v>
      </c>
      <c r="E17" s="27">
        <f t="shared" si="0"/>
        <v>4999999</v>
      </c>
      <c r="F17" s="28">
        <f t="shared" si="0"/>
        <v>4999999</v>
      </c>
      <c r="G17" s="28">
        <f t="shared" si="0"/>
        <v>-749255</v>
      </c>
      <c r="H17" s="28">
        <f t="shared" si="0"/>
        <v>-760344</v>
      </c>
      <c r="I17" s="28">
        <f t="shared" si="0"/>
        <v>-949401</v>
      </c>
      <c r="J17" s="28">
        <f t="shared" si="0"/>
        <v>-2459000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-2459000</v>
      </c>
      <c r="X17" s="28">
        <f t="shared" si="0"/>
        <v>1250001</v>
      </c>
      <c r="Y17" s="28">
        <f t="shared" si="0"/>
        <v>-3709001</v>
      </c>
      <c r="Z17" s="29">
        <f>+IF(X17&lt;&gt;0,+(Y17/X17)*100,0)</f>
        <v>-296.71984262412587</v>
      </c>
      <c r="AA17" s="30">
        <f>SUM(AA6:AA16)</f>
        <v>4999999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-7450791</v>
      </c>
      <c r="D38" s="32">
        <f>+D17+D27+D36</f>
        <v>0</v>
      </c>
      <c r="E38" s="33">
        <f t="shared" si="3"/>
        <v>4999999</v>
      </c>
      <c r="F38" s="2">
        <f t="shared" si="3"/>
        <v>4999999</v>
      </c>
      <c r="G38" s="2">
        <f t="shared" si="3"/>
        <v>-749255</v>
      </c>
      <c r="H38" s="2">
        <f t="shared" si="3"/>
        <v>-760344</v>
      </c>
      <c r="I38" s="2">
        <f t="shared" si="3"/>
        <v>-949401</v>
      </c>
      <c r="J38" s="2">
        <f t="shared" si="3"/>
        <v>-2459000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-2459000</v>
      </c>
      <c r="X38" s="2">
        <f t="shared" si="3"/>
        <v>1250001</v>
      </c>
      <c r="Y38" s="2">
        <f t="shared" si="3"/>
        <v>-3709001</v>
      </c>
      <c r="Z38" s="34">
        <f>+IF(X38&lt;&gt;0,+(Y38/X38)*100,0)</f>
        <v>-296.71984262412587</v>
      </c>
      <c r="AA38" s="35">
        <f>+AA17+AA27+AA36</f>
        <v>4999999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-749255</v>
      </c>
      <c r="I39" s="2">
        <f>+H40+I60</f>
        <v>-1509599</v>
      </c>
      <c r="J39" s="2">
        <f>+G39</f>
        <v>0</v>
      </c>
      <c r="K39" s="2">
        <f>+I40+K60</f>
        <v>-2459000</v>
      </c>
      <c r="L39" s="2">
        <f>+K40+L60</f>
        <v>-2459000</v>
      </c>
      <c r="M39" s="2">
        <f>+L40+M60</f>
        <v>-2459000</v>
      </c>
      <c r="N39" s="2">
        <f>+K39</f>
        <v>-2459000</v>
      </c>
      <c r="O39" s="2">
        <f>+M40+O60</f>
        <v>-2459000</v>
      </c>
      <c r="P39" s="2">
        <f>+O40+P60</f>
        <v>-2459000</v>
      </c>
      <c r="Q39" s="2">
        <f>+P40+Q60</f>
        <v>-2459000</v>
      </c>
      <c r="R39" s="2">
        <f>+O39</f>
        <v>-2459000</v>
      </c>
      <c r="S39" s="2">
        <f>+Q40+S60</f>
        <v>-2459000</v>
      </c>
      <c r="T39" s="2">
        <f>+S40+T60</f>
        <v>-2459000</v>
      </c>
      <c r="U39" s="2">
        <f>+T40+U60</f>
        <v>-2459000</v>
      </c>
      <c r="V39" s="2">
        <f>+S39</f>
        <v>-2459000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-7450791</v>
      </c>
      <c r="D40" s="43">
        <f t="shared" ref="D40:AA40" si="4">+D38+D39</f>
        <v>0</v>
      </c>
      <c r="E40" s="44">
        <f t="shared" si="4"/>
        <v>4999999</v>
      </c>
      <c r="F40" s="45">
        <f t="shared" si="4"/>
        <v>4999999</v>
      </c>
      <c r="G40" s="45">
        <f t="shared" si="4"/>
        <v>-749255</v>
      </c>
      <c r="H40" s="45">
        <f t="shared" si="4"/>
        <v>-1509599</v>
      </c>
      <c r="I40" s="45">
        <f t="shared" si="4"/>
        <v>-2459000</v>
      </c>
      <c r="J40" s="45">
        <f>+I40</f>
        <v>-2459000</v>
      </c>
      <c r="K40" s="45">
        <f t="shared" si="4"/>
        <v>-2459000</v>
      </c>
      <c r="L40" s="45">
        <f t="shared" si="4"/>
        <v>-2459000</v>
      </c>
      <c r="M40" s="45">
        <f t="shared" si="4"/>
        <v>-2459000</v>
      </c>
      <c r="N40" s="45">
        <f>+M40</f>
        <v>-2459000</v>
      </c>
      <c r="O40" s="45">
        <f t="shared" si="4"/>
        <v>-2459000</v>
      </c>
      <c r="P40" s="45">
        <f t="shared" si="4"/>
        <v>-2459000</v>
      </c>
      <c r="Q40" s="45">
        <f t="shared" si="4"/>
        <v>-2459000</v>
      </c>
      <c r="R40" s="45">
        <f>+Q40</f>
        <v>-2459000</v>
      </c>
      <c r="S40" s="45">
        <f t="shared" si="4"/>
        <v>-2459000</v>
      </c>
      <c r="T40" s="45">
        <f t="shared" si="4"/>
        <v>-2459000</v>
      </c>
      <c r="U40" s="45">
        <f t="shared" si="4"/>
        <v>-2459000</v>
      </c>
      <c r="V40" s="45">
        <f>+U40</f>
        <v>-2459000</v>
      </c>
      <c r="W40" s="45">
        <f>+V40</f>
        <v>-2459000</v>
      </c>
      <c r="X40" s="45">
        <f t="shared" si="4"/>
        <v>1250001</v>
      </c>
      <c r="Y40" s="45">
        <f t="shared" si="4"/>
        <v>-3709001</v>
      </c>
      <c r="Z40" s="46">
        <f>+IF(X40&lt;&gt;0,+(Y40/X40)*100,0)</f>
        <v>-296.71984262412587</v>
      </c>
      <c r="AA40" s="47">
        <f t="shared" si="4"/>
        <v>4999999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1058010</v>
      </c>
      <c r="D7" s="18"/>
      <c r="E7" s="19">
        <v>572264</v>
      </c>
      <c r="F7" s="20">
        <v>572264</v>
      </c>
      <c r="G7" s="20">
        <v>95062</v>
      </c>
      <c r="H7" s="20">
        <v>114506</v>
      </c>
      <c r="I7" s="20">
        <v>66097</v>
      </c>
      <c r="J7" s="20">
        <v>275665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275665</v>
      </c>
      <c r="X7" s="20">
        <v>215658</v>
      </c>
      <c r="Y7" s="20">
        <v>60007</v>
      </c>
      <c r="Z7" s="21">
        <v>27.825074887089745</v>
      </c>
      <c r="AA7" s="22">
        <v>572264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45017330</v>
      </c>
      <c r="F9" s="20">
        <v>45017330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11254332</v>
      </c>
      <c r="Y9" s="20">
        <v>-11254332</v>
      </c>
      <c r="Z9" s="21">
        <v>-100</v>
      </c>
      <c r="AA9" s="22">
        <v>45017330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-15031946</v>
      </c>
      <c r="D14" s="18"/>
      <c r="E14" s="19">
        <v>-23836762</v>
      </c>
      <c r="F14" s="20">
        <v>-23836762</v>
      </c>
      <c r="G14" s="20">
        <v>-119737</v>
      </c>
      <c r="H14" s="20">
        <v>-1093359</v>
      </c>
      <c r="I14" s="20">
        <v>-1045831</v>
      </c>
      <c r="J14" s="20">
        <v>-2258927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-2258927</v>
      </c>
      <c r="X14" s="20">
        <v>-4605277</v>
      </c>
      <c r="Y14" s="20">
        <v>2346350</v>
      </c>
      <c r="Z14" s="21">
        <v>-50.949161147092781</v>
      </c>
      <c r="AA14" s="22">
        <v>-23836762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-13973936</v>
      </c>
      <c r="D17" s="26">
        <f>SUM(D6:D16)</f>
        <v>0</v>
      </c>
      <c r="E17" s="27">
        <f t="shared" si="0"/>
        <v>21752832</v>
      </c>
      <c r="F17" s="28">
        <f t="shared" si="0"/>
        <v>21752832</v>
      </c>
      <c r="G17" s="28">
        <f t="shared" si="0"/>
        <v>-24675</v>
      </c>
      <c r="H17" s="28">
        <f t="shared" si="0"/>
        <v>-978853</v>
      </c>
      <c r="I17" s="28">
        <f t="shared" si="0"/>
        <v>-979734</v>
      </c>
      <c r="J17" s="28">
        <f t="shared" si="0"/>
        <v>-1983262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-1983262</v>
      </c>
      <c r="X17" s="28">
        <f t="shared" si="0"/>
        <v>6864713</v>
      </c>
      <c r="Y17" s="28">
        <f t="shared" si="0"/>
        <v>-8847975</v>
      </c>
      <c r="Z17" s="29">
        <f>+IF(X17&lt;&gt;0,+(Y17/X17)*100,0)</f>
        <v>-128.89067612877625</v>
      </c>
      <c r="AA17" s="30">
        <f>SUM(AA6:AA16)</f>
        <v>21752832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-938693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-938693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-14912629</v>
      </c>
      <c r="D38" s="32">
        <f>+D17+D27+D36</f>
        <v>0</v>
      </c>
      <c r="E38" s="33">
        <f t="shared" si="3"/>
        <v>21752832</v>
      </c>
      <c r="F38" s="2">
        <f t="shared" si="3"/>
        <v>21752832</v>
      </c>
      <c r="G38" s="2">
        <f t="shared" si="3"/>
        <v>-24675</v>
      </c>
      <c r="H38" s="2">
        <f t="shared" si="3"/>
        <v>-978853</v>
      </c>
      <c r="I38" s="2">
        <f t="shared" si="3"/>
        <v>-979734</v>
      </c>
      <c r="J38" s="2">
        <f t="shared" si="3"/>
        <v>-1983262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-1983262</v>
      </c>
      <c r="X38" s="2">
        <f t="shared" si="3"/>
        <v>6864713</v>
      </c>
      <c r="Y38" s="2">
        <f t="shared" si="3"/>
        <v>-8847975</v>
      </c>
      <c r="Z38" s="34">
        <f>+IF(X38&lt;&gt;0,+(Y38/X38)*100,0)</f>
        <v>-128.89067612877625</v>
      </c>
      <c r="AA38" s="35">
        <f>+AA17+AA27+AA36</f>
        <v>21752832</v>
      </c>
    </row>
    <row r="39" spans="1:27" ht="13.5" x14ac:dyDescent="0.25">
      <c r="A39" s="23" t="s">
        <v>60</v>
      </c>
      <c r="B39" s="17"/>
      <c r="C39" s="32">
        <v>-300</v>
      </c>
      <c r="D39" s="32"/>
      <c r="E39" s="33"/>
      <c r="F39" s="2"/>
      <c r="G39" s="2"/>
      <c r="H39" s="2">
        <f>+G40+H60</f>
        <v>-24675</v>
      </c>
      <c r="I39" s="2">
        <f>+H40+I60</f>
        <v>-1003528</v>
      </c>
      <c r="J39" s="2">
        <f>+G39</f>
        <v>0</v>
      </c>
      <c r="K39" s="2">
        <f>+I40+K60</f>
        <v>-1983262</v>
      </c>
      <c r="L39" s="2">
        <f>+K40+L60</f>
        <v>-1983262</v>
      </c>
      <c r="M39" s="2">
        <f>+L40+M60</f>
        <v>-1983262</v>
      </c>
      <c r="N39" s="2">
        <f>+K39</f>
        <v>-1983262</v>
      </c>
      <c r="O39" s="2">
        <f>+M40+O60</f>
        <v>-1983262</v>
      </c>
      <c r="P39" s="2">
        <f>+O40+P60</f>
        <v>-1983262</v>
      </c>
      <c r="Q39" s="2">
        <f>+P40+Q60</f>
        <v>-1983262</v>
      </c>
      <c r="R39" s="2">
        <f>+O39</f>
        <v>-1983262</v>
      </c>
      <c r="S39" s="2">
        <f>+Q40+S60</f>
        <v>-1983262</v>
      </c>
      <c r="T39" s="2">
        <f>+S40+T60</f>
        <v>-1983262</v>
      </c>
      <c r="U39" s="2">
        <f>+T40+U60</f>
        <v>-1983262</v>
      </c>
      <c r="V39" s="2">
        <f>+S39</f>
        <v>-1983262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-14912929</v>
      </c>
      <c r="D40" s="43">
        <f t="shared" ref="D40:AA40" si="4">+D38+D39</f>
        <v>0</v>
      </c>
      <c r="E40" s="44">
        <f t="shared" si="4"/>
        <v>21752832</v>
      </c>
      <c r="F40" s="45">
        <f t="shared" si="4"/>
        <v>21752832</v>
      </c>
      <c r="G40" s="45">
        <f t="shared" si="4"/>
        <v>-24675</v>
      </c>
      <c r="H40" s="45">
        <f t="shared" si="4"/>
        <v>-1003528</v>
      </c>
      <c r="I40" s="45">
        <f t="shared" si="4"/>
        <v>-1983262</v>
      </c>
      <c r="J40" s="45">
        <f>+I40</f>
        <v>-1983262</v>
      </c>
      <c r="K40" s="45">
        <f t="shared" si="4"/>
        <v>-1983262</v>
      </c>
      <c r="L40" s="45">
        <f t="shared" si="4"/>
        <v>-1983262</v>
      </c>
      <c r="M40" s="45">
        <f t="shared" si="4"/>
        <v>-1983262</v>
      </c>
      <c r="N40" s="45">
        <f>+M40</f>
        <v>-1983262</v>
      </c>
      <c r="O40" s="45">
        <f t="shared" si="4"/>
        <v>-1983262</v>
      </c>
      <c r="P40" s="45">
        <f t="shared" si="4"/>
        <v>-1983262</v>
      </c>
      <c r="Q40" s="45">
        <f t="shared" si="4"/>
        <v>-1983262</v>
      </c>
      <c r="R40" s="45">
        <f>+Q40</f>
        <v>-1983262</v>
      </c>
      <c r="S40" s="45">
        <f t="shared" si="4"/>
        <v>-1983262</v>
      </c>
      <c r="T40" s="45">
        <f t="shared" si="4"/>
        <v>-1983262</v>
      </c>
      <c r="U40" s="45">
        <f t="shared" si="4"/>
        <v>-1983262</v>
      </c>
      <c r="V40" s="45">
        <f>+U40</f>
        <v>-1983262</v>
      </c>
      <c r="W40" s="45">
        <f>+V40</f>
        <v>-1983262</v>
      </c>
      <c r="X40" s="45">
        <f t="shared" si="4"/>
        <v>6864713</v>
      </c>
      <c r="Y40" s="45">
        <f t="shared" si="4"/>
        <v>-8847975</v>
      </c>
      <c r="Z40" s="46">
        <f>+IF(X40&lt;&gt;0,+(Y40/X40)*100,0)</f>
        <v>-128.89067612877625</v>
      </c>
      <c r="AA40" s="47">
        <f t="shared" si="4"/>
        <v>21752832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-8421832</v>
      </c>
      <c r="D14" s="18"/>
      <c r="E14" s="19"/>
      <c r="F14" s="20"/>
      <c r="G14" s="20">
        <v>-1036625</v>
      </c>
      <c r="H14" s="20"/>
      <c r="I14" s="20">
        <v>-1279926</v>
      </c>
      <c r="J14" s="20">
        <v>-2316551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-2316551</v>
      </c>
      <c r="X14" s="20"/>
      <c r="Y14" s="20">
        <v>-2316551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-8421832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-1036625</v>
      </c>
      <c r="H17" s="28">
        <f t="shared" si="0"/>
        <v>0</v>
      </c>
      <c r="I17" s="28">
        <f t="shared" si="0"/>
        <v>-1279926</v>
      </c>
      <c r="J17" s="28">
        <f t="shared" si="0"/>
        <v>-2316551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-2316551</v>
      </c>
      <c r="X17" s="28">
        <f t="shared" si="0"/>
        <v>0</v>
      </c>
      <c r="Y17" s="28">
        <f t="shared" si="0"/>
        <v>-2316551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-8421832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-1036625</v>
      </c>
      <c r="H38" s="2">
        <f t="shared" si="3"/>
        <v>0</v>
      </c>
      <c r="I38" s="2">
        <f t="shared" si="3"/>
        <v>-1279926</v>
      </c>
      <c r="J38" s="2">
        <f t="shared" si="3"/>
        <v>-2316551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-2316551</v>
      </c>
      <c r="X38" s="2">
        <f t="shared" si="3"/>
        <v>0</v>
      </c>
      <c r="Y38" s="2">
        <f t="shared" si="3"/>
        <v>-2316551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-1036625</v>
      </c>
      <c r="I39" s="2">
        <f>+H40+I60</f>
        <v>-1036625</v>
      </c>
      <c r="J39" s="2">
        <f>+G39</f>
        <v>0</v>
      </c>
      <c r="K39" s="2">
        <f>+I40+K60</f>
        <v>-2316551</v>
      </c>
      <c r="L39" s="2">
        <f>+K40+L60</f>
        <v>-2316551</v>
      </c>
      <c r="M39" s="2">
        <f>+L40+M60</f>
        <v>-2316551</v>
      </c>
      <c r="N39" s="2">
        <f>+K39</f>
        <v>-2316551</v>
      </c>
      <c r="O39" s="2">
        <f>+M40+O60</f>
        <v>-2316551</v>
      </c>
      <c r="P39" s="2">
        <f>+O40+P60</f>
        <v>-2316551</v>
      </c>
      <c r="Q39" s="2">
        <f>+P40+Q60</f>
        <v>-2316551</v>
      </c>
      <c r="R39" s="2">
        <f>+O39</f>
        <v>-2316551</v>
      </c>
      <c r="S39" s="2">
        <f>+Q40+S60</f>
        <v>-2316551</v>
      </c>
      <c r="T39" s="2">
        <f>+S40+T60</f>
        <v>-2316551</v>
      </c>
      <c r="U39" s="2">
        <f>+T40+U60</f>
        <v>-2316551</v>
      </c>
      <c r="V39" s="2">
        <f>+S39</f>
        <v>-2316551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-8421832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-1036625</v>
      </c>
      <c r="H40" s="45">
        <f t="shared" si="4"/>
        <v>-1036625</v>
      </c>
      <c r="I40" s="45">
        <f t="shared" si="4"/>
        <v>-2316551</v>
      </c>
      <c r="J40" s="45">
        <f>+I40</f>
        <v>-2316551</v>
      </c>
      <c r="K40" s="45">
        <f t="shared" si="4"/>
        <v>-2316551</v>
      </c>
      <c r="L40" s="45">
        <f t="shared" si="4"/>
        <v>-2316551</v>
      </c>
      <c r="M40" s="45">
        <f t="shared" si="4"/>
        <v>-2316551</v>
      </c>
      <c r="N40" s="45">
        <f>+M40</f>
        <v>-2316551</v>
      </c>
      <c r="O40" s="45">
        <f t="shared" si="4"/>
        <v>-2316551</v>
      </c>
      <c r="P40" s="45">
        <f t="shared" si="4"/>
        <v>-2316551</v>
      </c>
      <c r="Q40" s="45">
        <f t="shared" si="4"/>
        <v>-2316551</v>
      </c>
      <c r="R40" s="45">
        <f>+Q40</f>
        <v>-2316551</v>
      </c>
      <c r="S40" s="45">
        <f t="shared" si="4"/>
        <v>-2316551</v>
      </c>
      <c r="T40" s="45">
        <f t="shared" si="4"/>
        <v>-2316551</v>
      </c>
      <c r="U40" s="45">
        <f t="shared" si="4"/>
        <v>-2316551</v>
      </c>
      <c r="V40" s="45">
        <f>+U40</f>
        <v>-2316551</v>
      </c>
      <c r="W40" s="45">
        <f>+V40</f>
        <v>-2316551</v>
      </c>
      <c r="X40" s="45">
        <f t="shared" si="4"/>
        <v>0</v>
      </c>
      <c r="Y40" s="45">
        <f t="shared" si="4"/>
        <v>-2316551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31319</v>
      </c>
      <c r="D7" s="18"/>
      <c r="E7" s="19">
        <v>7309281</v>
      </c>
      <c r="F7" s="20">
        <v>7309281</v>
      </c>
      <c r="G7" s="20">
        <v>29</v>
      </c>
      <c r="H7" s="20">
        <v>60</v>
      </c>
      <c r="I7" s="20"/>
      <c r="J7" s="20">
        <v>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89</v>
      </c>
      <c r="X7" s="20">
        <v>1827321</v>
      </c>
      <c r="Y7" s="20">
        <v>-1827232</v>
      </c>
      <c r="Z7" s="21">
        <v>-99.995129481902751</v>
      </c>
      <c r="AA7" s="22">
        <v>7309281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>
        <v>433</v>
      </c>
      <c r="H9" s="20"/>
      <c r="I9" s="20"/>
      <c r="J9" s="20">
        <v>433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433</v>
      </c>
      <c r="X9" s="20"/>
      <c r="Y9" s="20">
        <v>433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-2446658</v>
      </c>
      <c r="D14" s="18"/>
      <c r="E14" s="19">
        <v>-21504435</v>
      </c>
      <c r="F14" s="20">
        <v>-21504435</v>
      </c>
      <c r="G14" s="20">
        <v>-63995</v>
      </c>
      <c r="H14" s="20">
        <v>-150275</v>
      </c>
      <c r="I14" s="20">
        <v>-88039</v>
      </c>
      <c r="J14" s="20">
        <v>-302309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-302309</v>
      </c>
      <c r="X14" s="20">
        <v>-5376111</v>
      </c>
      <c r="Y14" s="20">
        <v>5073802</v>
      </c>
      <c r="Z14" s="21">
        <v>-94.376808812169244</v>
      </c>
      <c r="AA14" s="22">
        <v>-21504435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-2415339</v>
      </c>
      <c r="D17" s="26">
        <f>SUM(D6:D16)</f>
        <v>0</v>
      </c>
      <c r="E17" s="27">
        <f t="shared" si="0"/>
        <v>-14195154</v>
      </c>
      <c r="F17" s="28">
        <f t="shared" si="0"/>
        <v>-14195154</v>
      </c>
      <c r="G17" s="28">
        <f t="shared" si="0"/>
        <v>-63533</v>
      </c>
      <c r="H17" s="28">
        <f t="shared" si="0"/>
        <v>-150215</v>
      </c>
      <c r="I17" s="28">
        <f t="shared" si="0"/>
        <v>-88039</v>
      </c>
      <c r="J17" s="28">
        <f t="shared" si="0"/>
        <v>-301787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-301787</v>
      </c>
      <c r="X17" s="28">
        <f t="shared" si="0"/>
        <v>-3548790</v>
      </c>
      <c r="Y17" s="28">
        <f t="shared" si="0"/>
        <v>3247003</v>
      </c>
      <c r="Z17" s="29">
        <f>+IF(X17&lt;&gt;0,+(Y17/X17)*100,0)</f>
        <v>-91.496059220184918</v>
      </c>
      <c r="AA17" s="30">
        <f>SUM(AA6:AA16)</f>
        <v>-14195154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-4200000</v>
      </c>
      <c r="F26" s="20">
        <v>-4200000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-1050000</v>
      </c>
      <c r="Y26" s="20">
        <v>1050000</v>
      </c>
      <c r="Z26" s="21">
        <v>-100</v>
      </c>
      <c r="AA26" s="22">
        <v>-4200000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-4200000</v>
      </c>
      <c r="F27" s="28">
        <f t="shared" si="1"/>
        <v>-4200000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-1050000</v>
      </c>
      <c r="Y27" s="28">
        <f t="shared" si="1"/>
        <v>1050000</v>
      </c>
      <c r="Z27" s="29">
        <f>+IF(X27&lt;&gt;0,+(Y27/X27)*100,0)</f>
        <v>-100</v>
      </c>
      <c r="AA27" s="30">
        <f>SUM(AA21:AA26)</f>
        <v>-4200000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-2415339</v>
      </c>
      <c r="D38" s="32">
        <f>+D17+D27+D36</f>
        <v>0</v>
      </c>
      <c r="E38" s="33">
        <f t="shared" si="3"/>
        <v>-18395154</v>
      </c>
      <c r="F38" s="2">
        <f t="shared" si="3"/>
        <v>-18395154</v>
      </c>
      <c r="G38" s="2">
        <f t="shared" si="3"/>
        <v>-63533</v>
      </c>
      <c r="H38" s="2">
        <f t="shared" si="3"/>
        <v>-150215</v>
      </c>
      <c r="I38" s="2">
        <f t="shared" si="3"/>
        <v>-88039</v>
      </c>
      <c r="J38" s="2">
        <f t="shared" si="3"/>
        <v>-301787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-301787</v>
      </c>
      <c r="X38" s="2">
        <f t="shared" si="3"/>
        <v>-4598790</v>
      </c>
      <c r="Y38" s="2">
        <f t="shared" si="3"/>
        <v>4297003</v>
      </c>
      <c r="Z38" s="34">
        <f>+IF(X38&lt;&gt;0,+(Y38/X38)*100,0)</f>
        <v>-93.437686869807052</v>
      </c>
      <c r="AA38" s="35">
        <f>+AA17+AA27+AA36</f>
        <v>-18395154</v>
      </c>
    </row>
    <row r="39" spans="1:27" ht="13.5" x14ac:dyDescent="0.25">
      <c r="A39" s="23" t="s">
        <v>60</v>
      </c>
      <c r="B39" s="17"/>
      <c r="C39" s="32">
        <v>-25791189</v>
      </c>
      <c r="D39" s="32"/>
      <c r="E39" s="33"/>
      <c r="F39" s="2"/>
      <c r="G39" s="2">
        <v>-25789449</v>
      </c>
      <c r="H39" s="2">
        <f>+G40+H60</f>
        <v>-25852982</v>
      </c>
      <c r="I39" s="2">
        <f>+H40+I60</f>
        <v>-26003197</v>
      </c>
      <c r="J39" s="2">
        <f>+G39</f>
        <v>-25789449</v>
      </c>
      <c r="K39" s="2">
        <f>+I40+K60</f>
        <v>-26091236</v>
      </c>
      <c r="L39" s="2">
        <f>+K40+L60</f>
        <v>-26091236</v>
      </c>
      <c r="M39" s="2">
        <f>+L40+M60</f>
        <v>-26091236</v>
      </c>
      <c r="N39" s="2">
        <f>+K39</f>
        <v>-26091236</v>
      </c>
      <c r="O39" s="2">
        <f>+M40+O60</f>
        <v>-26091236</v>
      </c>
      <c r="P39" s="2">
        <f>+O40+P60</f>
        <v>-26091236</v>
      </c>
      <c r="Q39" s="2">
        <f>+P40+Q60</f>
        <v>-26091236</v>
      </c>
      <c r="R39" s="2">
        <f>+O39</f>
        <v>-26091236</v>
      </c>
      <c r="S39" s="2">
        <f>+Q40+S60</f>
        <v>-26091236</v>
      </c>
      <c r="T39" s="2">
        <f>+S40+T60</f>
        <v>-26091236</v>
      </c>
      <c r="U39" s="2">
        <f>+T40+U60</f>
        <v>-26091236</v>
      </c>
      <c r="V39" s="2">
        <f>+S39</f>
        <v>-26091236</v>
      </c>
      <c r="W39" s="2">
        <f>+G39</f>
        <v>-25789449</v>
      </c>
      <c r="X39" s="2"/>
      <c r="Y39" s="2">
        <f>+W39-X39</f>
        <v>-25789449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-28206528</v>
      </c>
      <c r="D40" s="43">
        <f t="shared" ref="D40:AA40" si="4">+D38+D39</f>
        <v>0</v>
      </c>
      <c r="E40" s="44">
        <f t="shared" si="4"/>
        <v>-18395154</v>
      </c>
      <c r="F40" s="45">
        <f t="shared" si="4"/>
        <v>-18395154</v>
      </c>
      <c r="G40" s="45">
        <f t="shared" si="4"/>
        <v>-25852982</v>
      </c>
      <c r="H40" s="45">
        <f t="shared" si="4"/>
        <v>-26003197</v>
      </c>
      <c r="I40" s="45">
        <f t="shared" si="4"/>
        <v>-26091236</v>
      </c>
      <c r="J40" s="45">
        <f>+I40</f>
        <v>-26091236</v>
      </c>
      <c r="K40" s="45">
        <f t="shared" si="4"/>
        <v>-26091236</v>
      </c>
      <c r="L40" s="45">
        <f t="shared" si="4"/>
        <v>-26091236</v>
      </c>
      <c r="M40" s="45">
        <f t="shared" si="4"/>
        <v>-26091236</v>
      </c>
      <c r="N40" s="45">
        <f>+M40</f>
        <v>-26091236</v>
      </c>
      <c r="O40" s="45">
        <f t="shared" si="4"/>
        <v>-26091236</v>
      </c>
      <c r="P40" s="45">
        <f t="shared" si="4"/>
        <v>-26091236</v>
      </c>
      <c r="Q40" s="45">
        <f t="shared" si="4"/>
        <v>-26091236</v>
      </c>
      <c r="R40" s="45">
        <f>+Q40</f>
        <v>-26091236</v>
      </c>
      <c r="S40" s="45">
        <f t="shared" si="4"/>
        <v>-26091236</v>
      </c>
      <c r="T40" s="45">
        <f t="shared" si="4"/>
        <v>-26091236</v>
      </c>
      <c r="U40" s="45">
        <f t="shared" si="4"/>
        <v>-26091236</v>
      </c>
      <c r="V40" s="45">
        <f>+U40</f>
        <v>-26091236</v>
      </c>
      <c r="W40" s="45">
        <f>+V40</f>
        <v>-26091236</v>
      </c>
      <c r="X40" s="45">
        <f t="shared" si="4"/>
        <v>-4598790</v>
      </c>
      <c r="Y40" s="45">
        <f t="shared" si="4"/>
        <v>-21492446</v>
      </c>
      <c r="Z40" s="46">
        <f>+IF(X40&lt;&gt;0,+(Y40/X40)*100,0)</f>
        <v>467.35002033143502</v>
      </c>
      <c r="AA40" s="47">
        <f t="shared" si="4"/>
        <v>-18395154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-25789449</v>
      </c>
      <c r="J60">
        <v>-25789449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-34556344</v>
      </c>
      <c r="D14" s="18"/>
      <c r="E14" s="19"/>
      <c r="F14" s="20"/>
      <c r="G14" s="20">
        <v>-3178764</v>
      </c>
      <c r="H14" s="20"/>
      <c r="I14" s="20">
        <v>-2965463</v>
      </c>
      <c r="J14" s="20">
        <v>-6144227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-6144227</v>
      </c>
      <c r="X14" s="20"/>
      <c r="Y14" s="20">
        <v>-6144227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-34556344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-3178764</v>
      </c>
      <c r="H17" s="28">
        <f t="shared" si="0"/>
        <v>0</v>
      </c>
      <c r="I17" s="28">
        <f t="shared" si="0"/>
        <v>-2965463</v>
      </c>
      <c r="J17" s="28">
        <f t="shared" si="0"/>
        <v>-6144227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-6144227</v>
      </c>
      <c r="X17" s="28">
        <f t="shared" si="0"/>
        <v>0</v>
      </c>
      <c r="Y17" s="28">
        <f t="shared" si="0"/>
        <v>-6144227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-34556344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-3178764</v>
      </c>
      <c r="H38" s="2">
        <f t="shared" si="3"/>
        <v>0</v>
      </c>
      <c r="I38" s="2">
        <f t="shared" si="3"/>
        <v>-2965463</v>
      </c>
      <c r="J38" s="2">
        <f t="shared" si="3"/>
        <v>-6144227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-6144227</v>
      </c>
      <c r="X38" s="2">
        <f t="shared" si="3"/>
        <v>0</v>
      </c>
      <c r="Y38" s="2">
        <f t="shared" si="3"/>
        <v>-6144227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-3178764</v>
      </c>
      <c r="I39" s="2">
        <f>+H40+I60</f>
        <v>-3178764</v>
      </c>
      <c r="J39" s="2">
        <f>+G39</f>
        <v>0</v>
      </c>
      <c r="K39" s="2">
        <f>+I40+K60</f>
        <v>-6144227</v>
      </c>
      <c r="L39" s="2">
        <f>+K40+L60</f>
        <v>-6144227</v>
      </c>
      <c r="M39" s="2">
        <f>+L40+M60</f>
        <v>-6144227</v>
      </c>
      <c r="N39" s="2">
        <f>+K39</f>
        <v>-6144227</v>
      </c>
      <c r="O39" s="2">
        <f>+M40+O60</f>
        <v>-6144227</v>
      </c>
      <c r="P39" s="2">
        <f>+O40+P60</f>
        <v>-6144227</v>
      </c>
      <c r="Q39" s="2">
        <f>+P40+Q60</f>
        <v>-6144227</v>
      </c>
      <c r="R39" s="2">
        <f>+O39</f>
        <v>-6144227</v>
      </c>
      <c r="S39" s="2">
        <f>+Q40+S60</f>
        <v>-6144227</v>
      </c>
      <c r="T39" s="2">
        <f>+S40+T60</f>
        <v>-6144227</v>
      </c>
      <c r="U39" s="2">
        <f>+T40+U60</f>
        <v>-6144227</v>
      </c>
      <c r="V39" s="2">
        <f>+S39</f>
        <v>-6144227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-34556344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-3178764</v>
      </c>
      <c r="H40" s="45">
        <f t="shared" si="4"/>
        <v>-3178764</v>
      </c>
      <c r="I40" s="45">
        <f t="shared" si="4"/>
        <v>-6144227</v>
      </c>
      <c r="J40" s="45">
        <f>+I40</f>
        <v>-6144227</v>
      </c>
      <c r="K40" s="45">
        <f t="shared" si="4"/>
        <v>-6144227</v>
      </c>
      <c r="L40" s="45">
        <f t="shared" si="4"/>
        <v>-6144227</v>
      </c>
      <c r="M40" s="45">
        <f t="shared" si="4"/>
        <v>-6144227</v>
      </c>
      <c r="N40" s="45">
        <f>+M40</f>
        <v>-6144227</v>
      </c>
      <c r="O40" s="45">
        <f t="shared" si="4"/>
        <v>-6144227</v>
      </c>
      <c r="P40" s="45">
        <f t="shared" si="4"/>
        <v>-6144227</v>
      </c>
      <c r="Q40" s="45">
        <f t="shared" si="4"/>
        <v>-6144227</v>
      </c>
      <c r="R40" s="45">
        <f>+Q40</f>
        <v>-6144227</v>
      </c>
      <c r="S40" s="45">
        <f t="shared" si="4"/>
        <v>-6144227</v>
      </c>
      <c r="T40" s="45">
        <f t="shared" si="4"/>
        <v>-6144227</v>
      </c>
      <c r="U40" s="45">
        <f t="shared" si="4"/>
        <v>-6144227</v>
      </c>
      <c r="V40" s="45">
        <f>+U40</f>
        <v>-6144227</v>
      </c>
      <c r="W40" s="45">
        <f>+V40</f>
        <v>-6144227</v>
      </c>
      <c r="X40" s="45">
        <f t="shared" si="4"/>
        <v>0</v>
      </c>
      <c r="Y40" s="45">
        <f t="shared" si="4"/>
        <v>-6144227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949210</v>
      </c>
      <c r="D7" s="18"/>
      <c r="E7" s="19">
        <v>29915677</v>
      </c>
      <c r="F7" s="20">
        <v>29915677</v>
      </c>
      <c r="G7" s="20">
        <v>939076</v>
      </c>
      <c r="H7" s="20">
        <v>730984</v>
      </c>
      <c r="I7" s="20">
        <v>5445386</v>
      </c>
      <c r="J7" s="20">
        <v>7115446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7115446</v>
      </c>
      <c r="X7" s="20">
        <v>7478919</v>
      </c>
      <c r="Y7" s="20">
        <v>-363473</v>
      </c>
      <c r="Z7" s="21">
        <v>-4.8599670620847748</v>
      </c>
      <c r="AA7" s="22">
        <v>29915677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26521</v>
      </c>
      <c r="F8" s="20">
        <v>26521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6630</v>
      </c>
      <c r="Y8" s="20">
        <v>-6630</v>
      </c>
      <c r="Z8" s="21">
        <v>-100</v>
      </c>
      <c r="AA8" s="22">
        <v>26521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20556019</v>
      </c>
      <c r="F9" s="20">
        <v>20556019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5139006</v>
      </c>
      <c r="Y9" s="20">
        <v>-5139006</v>
      </c>
      <c r="Z9" s="21">
        <v>-100</v>
      </c>
      <c r="AA9" s="22">
        <v>20556019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-31069264</v>
      </c>
      <c r="F14" s="20">
        <v>-31069264</v>
      </c>
      <c r="G14" s="20">
        <v>4464</v>
      </c>
      <c r="H14" s="20"/>
      <c r="I14" s="20"/>
      <c r="J14" s="20">
        <v>4464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4464</v>
      </c>
      <c r="X14" s="20">
        <v>-7767318</v>
      </c>
      <c r="Y14" s="20">
        <v>7771782</v>
      </c>
      <c r="Z14" s="21">
        <v>-100.05747157513056</v>
      </c>
      <c r="AA14" s="22">
        <v>-31069264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949210</v>
      </c>
      <c r="D17" s="26">
        <f>SUM(D6:D16)</f>
        <v>0</v>
      </c>
      <c r="E17" s="27">
        <f t="shared" si="0"/>
        <v>19428953</v>
      </c>
      <c r="F17" s="28">
        <f t="shared" si="0"/>
        <v>19428953</v>
      </c>
      <c r="G17" s="28">
        <f t="shared" si="0"/>
        <v>943540</v>
      </c>
      <c r="H17" s="28">
        <f t="shared" si="0"/>
        <v>730984</v>
      </c>
      <c r="I17" s="28">
        <f t="shared" si="0"/>
        <v>5445386</v>
      </c>
      <c r="J17" s="28">
        <f t="shared" si="0"/>
        <v>7119910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7119910</v>
      </c>
      <c r="X17" s="28">
        <f t="shared" si="0"/>
        <v>4857237</v>
      </c>
      <c r="Y17" s="28">
        <f t="shared" si="0"/>
        <v>2262673</v>
      </c>
      <c r="Z17" s="29">
        <f>+IF(X17&lt;&gt;0,+(Y17/X17)*100,0)</f>
        <v>46.583541219009902</v>
      </c>
      <c r="AA17" s="30">
        <f>SUM(AA6:AA16)</f>
        <v>19428953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-185000</v>
      </c>
      <c r="F26" s="20">
        <v>-185000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-46251</v>
      </c>
      <c r="Y26" s="20">
        <v>46251</v>
      </c>
      <c r="Z26" s="21">
        <v>-100</v>
      </c>
      <c r="AA26" s="22">
        <v>-185000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-185000</v>
      </c>
      <c r="F27" s="28">
        <f t="shared" si="1"/>
        <v>-185000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-46251</v>
      </c>
      <c r="Y27" s="28">
        <f t="shared" si="1"/>
        <v>46251</v>
      </c>
      <c r="Z27" s="29">
        <f>+IF(X27&lt;&gt;0,+(Y27/X27)*100,0)</f>
        <v>-100</v>
      </c>
      <c r="AA27" s="30">
        <f>SUM(AA21:AA26)</f>
        <v>-185000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949210</v>
      </c>
      <c r="D38" s="32">
        <f>+D17+D27+D36</f>
        <v>0</v>
      </c>
      <c r="E38" s="33">
        <f t="shared" si="3"/>
        <v>19243953</v>
      </c>
      <c r="F38" s="2">
        <f t="shared" si="3"/>
        <v>19243953</v>
      </c>
      <c r="G38" s="2">
        <f t="shared" si="3"/>
        <v>943540</v>
      </c>
      <c r="H38" s="2">
        <f t="shared" si="3"/>
        <v>730984</v>
      </c>
      <c r="I38" s="2">
        <f t="shared" si="3"/>
        <v>5445386</v>
      </c>
      <c r="J38" s="2">
        <f t="shared" si="3"/>
        <v>7119910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7119910</v>
      </c>
      <c r="X38" s="2">
        <f t="shared" si="3"/>
        <v>4810986</v>
      </c>
      <c r="Y38" s="2">
        <f t="shared" si="3"/>
        <v>2308924</v>
      </c>
      <c r="Z38" s="34">
        <f>+IF(X38&lt;&gt;0,+(Y38/X38)*100,0)</f>
        <v>47.992739949773288</v>
      </c>
      <c r="AA38" s="35">
        <f>+AA17+AA27+AA36</f>
        <v>19243953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943540</v>
      </c>
      <c r="I39" s="2">
        <f>+H40+I60</f>
        <v>1674524</v>
      </c>
      <c r="J39" s="2">
        <f>+G39</f>
        <v>0</v>
      </c>
      <c r="K39" s="2">
        <f>+I40+K60</f>
        <v>7119910</v>
      </c>
      <c r="L39" s="2">
        <f>+K40+L60</f>
        <v>7119910</v>
      </c>
      <c r="M39" s="2">
        <f>+L40+M60</f>
        <v>7119910</v>
      </c>
      <c r="N39" s="2">
        <f>+K39</f>
        <v>7119910</v>
      </c>
      <c r="O39" s="2">
        <f>+M40+O60</f>
        <v>7119910</v>
      </c>
      <c r="P39" s="2">
        <f>+O40+P60</f>
        <v>7119910</v>
      </c>
      <c r="Q39" s="2">
        <f>+P40+Q60</f>
        <v>7119910</v>
      </c>
      <c r="R39" s="2">
        <f>+O39</f>
        <v>7119910</v>
      </c>
      <c r="S39" s="2">
        <f>+Q40+S60</f>
        <v>7119910</v>
      </c>
      <c r="T39" s="2">
        <f>+S40+T60</f>
        <v>7119910</v>
      </c>
      <c r="U39" s="2">
        <f>+T40+U60</f>
        <v>7119910</v>
      </c>
      <c r="V39" s="2">
        <f>+S39</f>
        <v>7119910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949210</v>
      </c>
      <c r="D40" s="43">
        <f t="shared" ref="D40:AA40" si="4">+D38+D39</f>
        <v>0</v>
      </c>
      <c r="E40" s="44">
        <f t="shared" si="4"/>
        <v>19243953</v>
      </c>
      <c r="F40" s="45">
        <f t="shared" si="4"/>
        <v>19243953</v>
      </c>
      <c r="G40" s="45">
        <f t="shared" si="4"/>
        <v>943540</v>
      </c>
      <c r="H40" s="45">
        <f t="shared" si="4"/>
        <v>1674524</v>
      </c>
      <c r="I40" s="45">
        <f t="shared" si="4"/>
        <v>7119910</v>
      </c>
      <c r="J40" s="45">
        <f>+I40</f>
        <v>7119910</v>
      </c>
      <c r="K40" s="45">
        <f t="shared" si="4"/>
        <v>7119910</v>
      </c>
      <c r="L40" s="45">
        <f t="shared" si="4"/>
        <v>7119910</v>
      </c>
      <c r="M40" s="45">
        <f t="shared" si="4"/>
        <v>7119910</v>
      </c>
      <c r="N40" s="45">
        <f>+M40</f>
        <v>7119910</v>
      </c>
      <c r="O40" s="45">
        <f t="shared" si="4"/>
        <v>7119910</v>
      </c>
      <c r="P40" s="45">
        <f t="shared" si="4"/>
        <v>7119910</v>
      </c>
      <c r="Q40" s="45">
        <f t="shared" si="4"/>
        <v>7119910</v>
      </c>
      <c r="R40" s="45">
        <f>+Q40</f>
        <v>7119910</v>
      </c>
      <c r="S40" s="45">
        <f t="shared" si="4"/>
        <v>7119910</v>
      </c>
      <c r="T40" s="45">
        <f t="shared" si="4"/>
        <v>7119910</v>
      </c>
      <c r="U40" s="45">
        <f t="shared" si="4"/>
        <v>7119910</v>
      </c>
      <c r="V40" s="45">
        <f>+U40</f>
        <v>7119910</v>
      </c>
      <c r="W40" s="45">
        <f>+V40</f>
        <v>7119910</v>
      </c>
      <c r="X40" s="45">
        <f t="shared" si="4"/>
        <v>4810986</v>
      </c>
      <c r="Y40" s="45">
        <f t="shared" si="4"/>
        <v>2308924</v>
      </c>
      <c r="Z40" s="46">
        <f>+IF(X40&lt;&gt;0,+(Y40/X40)*100,0)</f>
        <v>47.992739949773288</v>
      </c>
      <c r="AA40" s="47">
        <f t="shared" si="4"/>
        <v>19243953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1035128</v>
      </c>
      <c r="D7" s="18"/>
      <c r="E7" s="19">
        <v>1898988</v>
      </c>
      <c r="F7" s="20">
        <v>1898988</v>
      </c>
      <c r="G7" s="20">
        <v>53174</v>
      </c>
      <c r="H7" s="20">
        <v>109791</v>
      </c>
      <c r="I7" s="20">
        <v>19882</v>
      </c>
      <c r="J7" s="20">
        <v>182847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182847</v>
      </c>
      <c r="X7" s="20">
        <v>474747</v>
      </c>
      <c r="Y7" s="20">
        <v>-291900</v>
      </c>
      <c r="Z7" s="21">
        <v>-61.485380634316797</v>
      </c>
      <c r="AA7" s="22">
        <v>1898988</v>
      </c>
    </row>
    <row r="8" spans="1:27" ht="13.5" x14ac:dyDescent="0.25">
      <c r="A8" s="23" t="s">
        <v>36</v>
      </c>
      <c r="B8" s="17" t="s">
        <v>32</v>
      </c>
      <c r="C8" s="18">
        <v>5060835</v>
      </c>
      <c r="D8" s="18"/>
      <c r="E8" s="19">
        <v>7138002</v>
      </c>
      <c r="F8" s="20">
        <v>7138002</v>
      </c>
      <c r="G8" s="20">
        <v>463347</v>
      </c>
      <c r="H8" s="20">
        <v>478972</v>
      </c>
      <c r="I8" s="20">
        <v>331510</v>
      </c>
      <c r="J8" s="20">
        <v>1273829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1273829</v>
      </c>
      <c r="X8" s="20">
        <v>1784502</v>
      </c>
      <c r="Y8" s="20">
        <v>-510673</v>
      </c>
      <c r="Z8" s="21">
        <v>-28.617115587429993</v>
      </c>
      <c r="AA8" s="22">
        <v>7138002</v>
      </c>
    </row>
    <row r="9" spans="1:27" ht="13.5" x14ac:dyDescent="0.25">
      <c r="A9" s="23" t="s">
        <v>37</v>
      </c>
      <c r="B9" s="17" t="s">
        <v>6</v>
      </c>
      <c r="C9" s="18">
        <v>2184000</v>
      </c>
      <c r="D9" s="18"/>
      <c r="E9" s="19">
        <v>1277000</v>
      </c>
      <c r="F9" s="20">
        <v>1277000</v>
      </c>
      <c r="G9" s="20"/>
      <c r="H9" s="20">
        <v>399000</v>
      </c>
      <c r="I9" s="20">
        <v>1495000</v>
      </c>
      <c r="J9" s="20">
        <v>1894000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1894000</v>
      </c>
      <c r="X9" s="20">
        <v>319251</v>
      </c>
      <c r="Y9" s="20">
        <v>1574749</v>
      </c>
      <c r="Z9" s="21">
        <v>493.26360763161273</v>
      </c>
      <c r="AA9" s="22">
        <v>1277000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218000</v>
      </c>
      <c r="F10" s="20">
        <v>218000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54501</v>
      </c>
      <c r="Y10" s="20">
        <v>-54501</v>
      </c>
      <c r="Z10" s="21">
        <v>-100</v>
      </c>
      <c r="AA10" s="22">
        <v>218000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-5216137</v>
      </c>
      <c r="D14" s="18"/>
      <c r="E14" s="19">
        <v>-84852464</v>
      </c>
      <c r="F14" s="20">
        <v>-84852464</v>
      </c>
      <c r="G14" s="20">
        <v>-739785</v>
      </c>
      <c r="H14" s="20">
        <v>-86041</v>
      </c>
      <c r="I14" s="20">
        <v>-149959</v>
      </c>
      <c r="J14" s="20">
        <v>-975785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-975785</v>
      </c>
      <c r="X14" s="20">
        <v>-21213117</v>
      </c>
      <c r="Y14" s="20">
        <v>20237332</v>
      </c>
      <c r="Z14" s="21">
        <v>-95.400086653932092</v>
      </c>
      <c r="AA14" s="22">
        <v>-84852464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3063826</v>
      </c>
      <c r="D17" s="26">
        <f>SUM(D6:D16)</f>
        <v>0</v>
      </c>
      <c r="E17" s="27">
        <f t="shared" si="0"/>
        <v>-74320474</v>
      </c>
      <c r="F17" s="28">
        <f t="shared" si="0"/>
        <v>-74320474</v>
      </c>
      <c r="G17" s="28">
        <f t="shared" si="0"/>
        <v>-223264</v>
      </c>
      <c r="H17" s="28">
        <f t="shared" si="0"/>
        <v>901722</v>
      </c>
      <c r="I17" s="28">
        <f t="shared" si="0"/>
        <v>1696433</v>
      </c>
      <c r="J17" s="28">
        <f t="shared" si="0"/>
        <v>2374891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2374891</v>
      </c>
      <c r="X17" s="28">
        <f t="shared" si="0"/>
        <v>-18580116</v>
      </c>
      <c r="Y17" s="28">
        <f t="shared" si="0"/>
        <v>20955007</v>
      </c>
      <c r="Z17" s="29">
        <f>+IF(X17&lt;&gt;0,+(Y17/X17)*100,0)</f>
        <v>-112.78189544134169</v>
      </c>
      <c r="AA17" s="30">
        <f>SUM(AA6:AA16)</f>
        <v>-74320474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-4319471</v>
      </c>
      <c r="D26" s="18"/>
      <c r="E26" s="19">
        <v>-9982988</v>
      </c>
      <c r="F26" s="20">
        <v>-9982988</v>
      </c>
      <c r="G26" s="20"/>
      <c r="H26" s="20"/>
      <c r="I26" s="20">
        <v>-86620</v>
      </c>
      <c r="J26" s="20">
        <v>-86620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-86620</v>
      </c>
      <c r="X26" s="20">
        <v>-2495748</v>
      </c>
      <c r="Y26" s="20">
        <v>2409128</v>
      </c>
      <c r="Z26" s="21">
        <v>-96.529297028385869</v>
      </c>
      <c r="AA26" s="22">
        <v>-9982988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-4319471</v>
      </c>
      <c r="D27" s="26">
        <f>SUM(D21:D26)</f>
        <v>0</v>
      </c>
      <c r="E27" s="27">
        <f t="shared" si="1"/>
        <v>-9982988</v>
      </c>
      <c r="F27" s="28">
        <f t="shared" si="1"/>
        <v>-9982988</v>
      </c>
      <c r="G27" s="28">
        <f t="shared" si="1"/>
        <v>0</v>
      </c>
      <c r="H27" s="28">
        <f t="shared" si="1"/>
        <v>0</v>
      </c>
      <c r="I27" s="28">
        <f t="shared" si="1"/>
        <v>-86620</v>
      </c>
      <c r="J27" s="28">
        <f t="shared" si="1"/>
        <v>-86620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-86620</v>
      </c>
      <c r="X27" s="28">
        <f t="shared" si="1"/>
        <v>-2495748</v>
      </c>
      <c r="Y27" s="28">
        <f t="shared" si="1"/>
        <v>2409128</v>
      </c>
      <c r="Z27" s="29">
        <f>+IF(X27&lt;&gt;0,+(Y27/X27)*100,0)</f>
        <v>-96.529297028385869</v>
      </c>
      <c r="AA27" s="30">
        <f>SUM(AA21:AA26)</f>
        <v>-9982988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-1255645</v>
      </c>
      <c r="D38" s="32">
        <f>+D17+D27+D36</f>
        <v>0</v>
      </c>
      <c r="E38" s="33">
        <f t="shared" si="3"/>
        <v>-84303462</v>
      </c>
      <c r="F38" s="2">
        <f t="shared" si="3"/>
        <v>-84303462</v>
      </c>
      <c r="G38" s="2">
        <f t="shared" si="3"/>
        <v>-223264</v>
      </c>
      <c r="H38" s="2">
        <f t="shared" si="3"/>
        <v>901722</v>
      </c>
      <c r="I38" s="2">
        <f t="shared" si="3"/>
        <v>1609813</v>
      </c>
      <c r="J38" s="2">
        <f t="shared" si="3"/>
        <v>2288271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2288271</v>
      </c>
      <c r="X38" s="2">
        <f t="shared" si="3"/>
        <v>-21075864</v>
      </c>
      <c r="Y38" s="2">
        <f t="shared" si="3"/>
        <v>23364135</v>
      </c>
      <c r="Z38" s="34">
        <f>+IF(X38&lt;&gt;0,+(Y38/X38)*100,0)</f>
        <v>-110.85730577878088</v>
      </c>
      <c r="AA38" s="35">
        <f>+AA17+AA27+AA36</f>
        <v>-84303462</v>
      </c>
    </row>
    <row r="39" spans="1:27" ht="13.5" x14ac:dyDescent="0.25">
      <c r="A39" s="23" t="s">
        <v>60</v>
      </c>
      <c r="B39" s="17"/>
      <c r="C39" s="32">
        <v>-21309606</v>
      </c>
      <c r="D39" s="32"/>
      <c r="E39" s="33">
        <v>-20591566</v>
      </c>
      <c r="F39" s="2">
        <v>-20591566</v>
      </c>
      <c r="G39" s="2">
        <v>-30420385</v>
      </c>
      <c r="H39" s="2">
        <f>+G40+H60</f>
        <v>-30643649</v>
      </c>
      <c r="I39" s="2">
        <f>+H40+I60</f>
        <v>-29741927</v>
      </c>
      <c r="J39" s="2">
        <f>+G39</f>
        <v>-30420385</v>
      </c>
      <c r="K39" s="2">
        <f>+I40+K60</f>
        <v>-28132114</v>
      </c>
      <c r="L39" s="2">
        <f>+K40+L60</f>
        <v>-28132114</v>
      </c>
      <c r="M39" s="2">
        <f>+L40+M60</f>
        <v>-28132114</v>
      </c>
      <c r="N39" s="2">
        <f>+K39</f>
        <v>-28132114</v>
      </c>
      <c r="O39" s="2">
        <f>+M40+O60</f>
        <v>-28132114</v>
      </c>
      <c r="P39" s="2">
        <f>+O40+P60</f>
        <v>-28132114</v>
      </c>
      <c r="Q39" s="2">
        <f>+P40+Q60</f>
        <v>-28132114</v>
      </c>
      <c r="R39" s="2">
        <f>+O39</f>
        <v>-28132114</v>
      </c>
      <c r="S39" s="2">
        <f>+Q40+S60</f>
        <v>-28132114</v>
      </c>
      <c r="T39" s="2">
        <f>+S40+T60</f>
        <v>-28132114</v>
      </c>
      <c r="U39" s="2">
        <f>+T40+U60</f>
        <v>-28132114</v>
      </c>
      <c r="V39" s="2">
        <f>+S39</f>
        <v>-28132114</v>
      </c>
      <c r="W39" s="2">
        <f>+G39</f>
        <v>-30420385</v>
      </c>
      <c r="X39" s="2">
        <v>-20591566</v>
      </c>
      <c r="Y39" s="2">
        <f>+W39-X39</f>
        <v>-9828819</v>
      </c>
      <c r="Z39" s="34">
        <f>+IF(X39&lt;&gt;0,+(Y39/X39)*100,0)</f>
        <v>47.732256012000249</v>
      </c>
      <c r="AA39" s="35">
        <v>-20591566</v>
      </c>
    </row>
    <row r="40" spans="1:27" ht="13.5" x14ac:dyDescent="0.25">
      <c r="A40" s="41" t="s">
        <v>62</v>
      </c>
      <c r="B40" s="42" t="s">
        <v>61</v>
      </c>
      <c r="C40" s="43">
        <f>+C38+C39</f>
        <v>-22565251</v>
      </c>
      <c r="D40" s="43">
        <f t="shared" ref="D40:AA40" si="4">+D38+D39</f>
        <v>0</v>
      </c>
      <c r="E40" s="44">
        <f t="shared" si="4"/>
        <v>-104895028</v>
      </c>
      <c r="F40" s="45">
        <f t="shared" si="4"/>
        <v>-104895028</v>
      </c>
      <c r="G40" s="45">
        <f t="shared" si="4"/>
        <v>-30643649</v>
      </c>
      <c r="H40" s="45">
        <f t="shared" si="4"/>
        <v>-29741927</v>
      </c>
      <c r="I40" s="45">
        <f t="shared" si="4"/>
        <v>-28132114</v>
      </c>
      <c r="J40" s="45">
        <f>+I40</f>
        <v>-28132114</v>
      </c>
      <c r="K40" s="45">
        <f t="shared" si="4"/>
        <v>-28132114</v>
      </c>
      <c r="L40" s="45">
        <f t="shared" si="4"/>
        <v>-28132114</v>
      </c>
      <c r="M40" s="45">
        <f t="shared" si="4"/>
        <v>-28132114</v>
      </c>
      <c r="N40" s="45">
        <f>+M40</f>
        <v>-28132114</v>
      </c>
      <c r="O40" s="45">
        <f t="shared" si="4"/>
        <v>-28132114</v>
      </c>
      <c r="P40" s="45">
        <f t="shared" si="4"/>
        <v>-28132114</v>
      </c>
      <c r="Q40" s="45">
        <f t="shared" si="4"/>
        <v>-28132114</v>
      </c>
      <c r="R40" s="45">
        <f>+Q40</f>
        <v>-28132114</v>
      </c>
      <c r="S40" s="45">
        <f t="shared" si="4"/>
        <v>-28132114</v>
      </c>
      <c r="T40" s="45">
        <f t="shared" si="4"/>
        <v>-28132114</v>
      </c>
      <c r="U40" s="45">
        <f t="shared" si="4"/>
        <v>-28132114</v>
      </c>
      <c r="V40" s="45">
        <f>+U40</f>
        <v>-28132114</v>
      </c>
      <c r="W40" s="45">
        <f>+V40</f>
        <v>-28132114</v>
      </c>
      <c r="X40" s="45">
        <f t="shared" si="4"/>
        <v>-41667430</v>
      </c>
      <c r="Y40" s="45">
        <f t="shared" si="4"/>
        <v>13535316</v>
      </c>
      <c r="Z40" s="46">
        <f>+IF(X40&lt;&gt;0,+(Y40/X40)*100,0)</f>
        <v>-32.484163290128528</v>
      </c>
      <c r="AA40" s="47">
        <f t="shared" si="4"/>
        <v>-104895028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-30420385</v>
      </c>
      <c r="J60">
        <v>-30420385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1800800</v>
      </c>
      <c r="D7" s="18"/>
      <c r="E7" s="19">
        <v>3208891</v>
      </c>
      <c r="F7" s="20">
        <v>3208891</v>
      </c>
      <c r="G7" s="20">
        <v>36570</v>
      </c>
      <c r="H7" s="20">
        <v>39894</v>
      </c>
      <c r="I7" s="20">
        <v>61783</v>
      </c>
      <c r="J7" s="20">
        <v>138247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138247</v>
      </c>
      <c r="X7" s="20">
        <v>1220775</v>
      </c>
      <c r="Y7" s="20">
        <v>-1082528</v>
      </c>
      <c r="Z7" s="21">
        <v>-88.675472548176359</v>
      </c>
      <c r="AA7" s="22">
        <v>3208891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95000</v>
      </c>
      <c r="F8" s="20">
        <v>95000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23751</v>
      </c>
      <c r="Y8" s="20">
        <v>-23751</v>
      </c>
      <c r="Z8" s="21">
        <v>-100</v>
      </c>
      <c r="AA8" s="22">
        <v>95000</v>
      </c>
    </row>
    <row r="9" spans="1:27" ht="13.5" x14ac:dyDescent="0.25">
      <c r="A9" s="23" t="s">
        <v>37</v>
      </c>
      <c r="B9" s="17" t="s">
        <v>6</v>
      </c>
      <c r="C9" s="18">
        <v>284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-63519491</v>
      </c>
      <c r="F14" s="20">
        <v>-63519491</v>
      </c>
      <c r="G14" s="20">
        <v>-13304101</v>
      </c>
      <c r="H14" s="20">
        <v>-889372</v>
      </c>
      <c r="I14" s="20">
        <v>-897912</v>
      </c>
      <c r="J14" s="20">
        <v>-15091385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-15091385</v>
      </c>
      <c r="X14" s="20">
        <v>-13730127</v>
      </c>
      <c r="Y14" s="20">
        <v>-1361258</v>
      </c>
      <c r="Z14" s="21">
        <v>9.914387536255127</v>
      </c>
      <c r="AA14" s="22">
        <v>-63519491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1801084</v>
      </c>
      <c r="D17" s="26">
        <f>SUM(D6:D16)</f>
        <v>0</v>
      </c>
      <c r="E17" s="27">
        <f t="shared" si="0"/>
        <v>-60215600</v>
      </c>
      <c r="F17" s="28">
        <f t="shared" si="0"/>
        <v>-60215600</v>
      </c>
      <c r="G17" s="28">
        <f t="shared" si="0"/>
        <v>-13267531</v>
      </c>
      <c r="H17" s="28">
        <f t="shared" si="0"/>
        <v>-849478</v>
      </c>
      <c r="I17" s="28">
        <f t="shared" si="0"/>
        <v>-836129</v>
      </c>
      <c r="J17" s="28">
        <f t="shared" si="0"/>
        <v>-14953138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-14953138</v>
      </c>
      <c r="X17" s="28">
        <f t="shared" si="0"/>
        <v>-12485601</v>
      </c>
      <c r="Y17" s="28">
        <f t="shared" si="0"/>
        <v>-2467537</v>
      </c>
      <c r="Z17" s="29">
        <f>+IF(X17&lt;&gt;0,+(Y17/X17)*100,0)</f>
        <v>19.763061465763641</v>
      </c>
      <c r="AA17" s="30">
        <f>SUM(AA6:AA16)</f>
        <v>-60215600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-3050000</v>
      </c>
      <c r="F26" s="20">
        <v>-3050000</v>
      </c>
      <c r="G26" s="20"/>
      <c r="H26" s="20">
        <v>-55563</v>
      </c>
      <c r="I26" s="20">
        <v>-279650</v>
      </c>
      <c r="J26" s="20">
        <v>-335213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-335213</v>
      </c>
      <c r="X26" s="20">
        <v>-762498</v>
      </c>
      <c r="Y26" s="20">
        <v>427285</v>
      </c>
      <c r="Z26" s="21">
        <v>-56.037524032849916</v>
      </c>
      <c r="AA26" s="22">
        <v>-3050000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-3050000</v>
      </c>
      <c r="F27" s="28">
        <f t="shared" si="1"/>
        <v>-3050000</v>
      </c>
      <c r="G27" s="28">
        <f t="shared" si="1"/>
        <v>0</v>
      </c>
      <c r="H27" s="28">
        <f t="shared" si="1"/>
        <v>-55563</v>
      </c>
      <c r="I27" s="28">
        <f t="shared" si="1"/>
        <v>-279650</v>
      </c>
      <c r="J27" s="28">
        <f t="shared" si="1"/>
        <v>-335213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-335213</v>
      </c>
      <c r="X27" s="28">
        <f t="shared" si="1"/>
        <v>-762498</v>
      </c>
      <c r="Y27" s="28">
        <f t="shared" si="1"/>
        <v>427285</v>
      </c>
      <c r="Z27" s="29">
        <f>+IF(X27&lt;&gt;0,+(Y27/X27)*100,0)</f>
        <v>-56.037524032849916</v>
      </c>
      <c r="AA27" s="30">
        <f>SUM(AA21:AA26)</f>
        <v>-3050000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1801084</v>
      </c>
      <c r="D38" s="32">
        <f>+D17+D27+D36</f>
        <v>0</v>
      </c>
      <c r="E38" s="33">
        <f t="shared" si="3"/>
        <v>-63265600</v>
      </c>
      <c r="F38" s="2">
        <f t="shared" si="3"/>
        <v>-63265600</v>
      </c>
      <c r="G38" s="2">
        <f t="shared" si="3"/>
        <v>-13267531</v>
      </c>
      <c r="H38" s="2">
        <f t="shared" si="3"/>
        <v>-905041</v>
      </c>
      <c r="I38" s="2">
        <f t="shared" si="3"/>
        <v>-1115779</v>
      </c>
      <c r="J38" s="2">
        <f t="shared" si="3"/>
        <v>-15288351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-15288351</v>
      </c>
      <c r="X38" s="2">
        <f t="shared" si="3"/>
        <v>-13248099</v>
      </c>
      <c r="Y38" s="2">
        <f t="shared" si="3"/>
        <v>-2040252</v>
      </c>
      <c r="Z38" s="34">
        <f>+IF(X38&lt;&gt;0,+(Y38/X38)*100,0)</f>
        <v>15.400337814504555</v>
      </c>
      <c r="AA38" s="35">
        <f>+AA17+AA27+AA36</f>
        <v>-63265600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-13267531</v>
      </c>
      <c r="I39" s="2">
        <f>+H40+I60</f>
        <v>-14172572</v>
      </c>
      <c r="J39" s="2">
        <f>+G39</f>
        <v>0</v>
      </c>
      <c r="K39" s="2">
        <f>+I40+K60</f>
        <v>-15288351</v>
      </c>
      <c r="L39" s="2">
        <f>+K40+L60</f>
        <v>-15288351</v>
      </c>
      <c r="M39" s="2">
        <f>+L40+M60</f>
        <v>-15288351</v>
      </c>
      <c r="N39" s="2">
        <f>+K39</f>
        <v>-15288351</v>
      </c>
      <c r="O39" s="2">
        <f>+M40+O60</f>
        <v>-15288351</v>
      </c>
      <c r="P39" s="2">
        <f>+O40+P60</f>
        <v>-15288351</v>
      </c>
      <c r="Q39" s="2">
        <f>+P40+Q60</f>
        <v>-15288351</v>
      </c>
      <c r="R39" s="2">
        <f>+O39</f>
        <v>-15288351</v>
      </c>
      <c r="S39" s="2">
        <f>+Q40+S60</f>
        <v>-15288351</v>
      </c>
      <c r="T39" s="2">
        <f>+S40+T60</f>
        <v>-15288351</v>
      </c>
      <c r="U39" s="2">
        <f>+T40+U60</f>
        <v>-15288351</v>
      </c>
      <c r="V39" s="2">
        <f>+S39</f>
        <v>-15288351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1801084</v>
      </c>
      <c r="D40" s="43">
        <f t="shared" ref="D40:AA40" si="4">+D38+D39</f>
        <v>0</v>
      </c>
      <c r="E40" s="44">
        <f t="shared" si="4"/>
        <v>-63265600</v>
      </c>
      <c r="F40" s="45">
        <f t="shared" si="4"/>
        <v>-63265600</v>
      </c>
      <c r="G40" s="45">
        <f t="shared" si="4"/>
        <v>-13267531</v>
      </c>
      <c r="H40" s="45">
        <f t="shared" si="4"/>
        <v>-14172572</v>
      </c>
      <c r="I40" s="45">
        <f t="shared" si="4"/>
        <v>-15288351</v>
      </c>
      <c r="J40" s="45">
        <f>+I40</f>
        <v>-15288351</v>
      </c>
      <c r="K40" s="45">
        <f t="shared" si="4"/>
        <v>-15288351</v>
      </c>
      <c r="L40" s="45">
        <f t="shared" si="4"/>
        <v>-15288351</v>
      </c>
      <c r="M40" s="45">
        <f t="shared" si="4"/>
        <v>-15288351</v>
      </c>
      <c r="N40" s="45">
        <f>+M40</f>
        <v>-15288351</v>
      </c>
      <c r="O40" s="45">
        <f t="shared" si="4"/>
        <v>-15288351</v>
      </c>
      <c r="P40" s="45">
        <f t="shared" si="4"/>
        <v>-15288351</v>
      </c>
      <c r="Q40" s="45">
        <f t="shared" si="4"/>
        <v>-15288351</v>
      </c>
      <c r="R40" s="45">
        <f>+Q40</f>
        <v>-15288351</v>
      </c>
      <c r="S40" s="45">
        <f t="shared" si="4"/>
        <v>-15288351</v>
      </c>
      <c r="T40" s="45">
        <f t="shared" si="4"/>
        <v>-15288351</v>
      </c>
      <c r="U40" s="45">
        <f t="shared" si="4"/>
        <v>-15288351</v>
      </c>
      <c r="V40" s="45">
        <f>+U40</f>
        <v>-15288351</v>
      </c>
      <c r="W40" s="45">
        <f>+V40</f>
        <v>-15288351</v>
      </c>
      <c r="X40" s="45">
        <f t="shared" si="4"/>
        <v>-13248099</v>
      </c>
      <c r="Y40" s="45">
        <f t="shared" si="4"/>
        <v>-2040252</v>
      </c>
      <c r="Z40" s="46">
        <f>+IF(X40&lt;&gt;0,+(Y40/X40)*100,0)</f>
        <v>15.400337814504555</v>
      </c>
      <c r="AA40" s="47">
        <f t="shared" si="4"/>
        <v>-63265600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265680</v>
      </c>
      <c r="D7" s="18"/>
      <c r="E7" s="19">
        <v>433080</v>
      </c>
      <c r="F7" s="20">
        <v>433080</v>
      </c>
      <c r="G7" s="20">
        <v>17383</v>
      </c>
      <c r="H7" s="20">
        <v>15734</v>
      </c>
      <c r="I7" s="20">
        <v>11232</v>
      </c>
      <c r="J7" s="20">
        <v>44349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44349</v>
      </c>
      <c r="X7" s="20">
        <v>108270</v>
      </c>
      <c r="Y7" s="20">
        <v>-63921</v>
      </c>
      <c r="Z7" s="21">
        <v>-59.038514824050978</v>
      </c>
      <c r="AA7" s="22">
        <v>433080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-24127</v>
      </c>
      <c r="F8" s="20">
        <v>-24127</v>
      </c>
      <c r="G8" s="20"/>
      <c r="H8" s="20"/>
      <c r="I8" s="20">
        <v>-51971</v>
      </c>
      <c r="J8" s="20">
        <v>-51971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-51971</v>
      </c>
      <c r="X8" s="20">
        <v>-6033</v>
      </c>
      <c r="Y8" s="20">
        <v>-45938</v>
      </c>
      <c r="Z8" s="21">
        <v>761.44538372285763</v>
      </c>
      <c r="AA8" s="22">
        <v>-24127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-1855261</v>
      </c>
      <c r="F9" s="20">
        <v>-1855261</v>
      </c>
      <c r="G9" s="20">
        <v>-42937</v>
      </c>
      <c r="H9" s="20">
        <v>-34121</v>
      </c>
      <c r="I9" s="20">
        <v>-82693</v>
      </c>
      <c r="J9" s="20">
        <v>-159751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-159751</v>
      </c>
      <c r="X9" s="20">
        <v>-463818</v>
      </c>
      <c r="Y9" s="20">
        <v>304067</v>
      </c>
      <c r="Z9" s="21">
        <v>-65.557395357661846</v>
      </c>
      <c r="AA9" s="22">
        <v>-1855261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>
        <v>-277000</v>
      </c>
      <c r="J11" s="20">
        <v>-277000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-277000</v>
      </c>
      <c r="X11" s="20"/>
      <c r="Y11" s="20">
        <v>-277000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-2015758</v>
      </c>
      <c r="D14" s="18"/>
      <c r="E14" s="19">
        <v>-21187672</v>
      </c>
      <c r="F14" s="20">
        <v>-21187672</v>
      </c>
      <c r="G14" s="20">
        <v>-52037</v>
      </c>
      <c r="H14" s="20">
        <v>391489</v>
      </c>
      <c r="I14" s="20">
        <v>-413359</v>
      </c>
      <c r="J14" s="20">
        <v>-73907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-73907</v>
      </c>
      <c r="X14" s="20">
        <v>-4403716</v>
      </c>
      <c r="Y14" s="20">
        <v>4329809</v>
      </c>
      <c r="Z14" s="21">
        <v>-98.321712844334201</v>
      </c>
      <c r="AA14" s="22">
        <v>-21187672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>
        <v>-480007</v>
      </c>
      <c r="D16" s="18"/>
      <c r="E16" s="19">
        <v>-4932422</v>
      </c>
      <c r="F16" s="20">
        <v>-4932422</v>
      </c>
      <c r="G16" s="20">
        <v>-78900</v>
      </c>
      <c r="H16" s="20">
        <v>-68620</v>
      </c>
      <c r="I16" s="20">
        <v>-78287</v>
      </c>
      <c r="J16" s="20">
        <v>-225807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-225807</v>
      </c>
      <c r="X16" s="20">
        <v>-589749</v>
      </c>
      <c r="Y16" s="20">
        <v>363942</v>
      </c>
      <c r="Z16" s="21">
        <v>-61.71133821337552</v>
      </c>
      <c r="AA16" s="22">
        <v>-4932422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-2230085</v>
      </c>
      <c r="D17" s="26">
        <f>SUM(D6:D16)</f>
        <v>0</v>
      </c>
      <c r="E17" s="27">
        <f t="shared" si="0"/>
        <v>-27566402</v>
      </c>
      <c r="F17" s="28">
        <f t="shared" si="0"/>
        <v>-27566402</v>
      </c>
      <c r="G17" s="28">
        <f t="shared" si="0"/>
        <v>-156491</v>
      </c>
      <c r="H17" s="28">
        <f t="shared" si="0"/>
        <v>304482</v>
      </c>
      <c r="I17" s="28">
        <f t="shared" si="0"/>
        <v>-892078</v>
      </c>
      <c r="J17" s="28">
        <f t="shared" si="0"/>
        <v>-744087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-744087</v>
      </c>
      <c r="X17" s="28">
        <f t="shared" si="0"/>
        <v>-5355046</v>
      </c>
      <c r="Y17" s="28">
        <f t="shared" si="0"/>
        <v>4610959</v>
      </c>
      <c r="Z17" s="29">
        <f>+IF(X17&lt;&gt;0,+(Y17/X17)*100,0)</f>
        <v>-86.104937287186701</v>
      </c>
      <c r="AA17" s="30">
        <f>SUM(AA6:AA16)</f>
        <v>-27566402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-5577188</v>
      </c>
      <c r="D26" s="18"/>
      <c r="E26" s="19">
        <v>-12925911</v>
      </c>
      <c r="F26" s="20">
        <v>-12925911</v>
      </c>
      <c r="G26" s="20"/>
      <c r="H26" s="20">
        <v>-2713898</v>
      </c>
      <c r="I26" s="20">
        <v>-17500</v>
      </c>
      <c r="J26" s="20">
        <v>-2731398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-2731398</v>
      </c>
      <c r="X26" s="20">
        <v>-3231480</v>
      </c>
      <c r="Y26" s="20">
        <v>500082</v>
      </c>
      <c r="Z26" s="21">
        <v>-15.475324000148538</v>
      </c>
      <c r="AA26" s="22">
        <v>-12925911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-5577188</v>
      </c>
      <c r="D27" s="26">
        <f>SUM(D21:D26)</f>
        <v>0</v>
      </c>
      <c r="E27" s="27">
        <f t="shared" si="1"/>
        <v>-12925911</v>
      </c>
      <c r="F27" s="28">
        <f t="shared" si="1"/>
        <v>-12925911</v>
      </c>
      <c r="G27" s="28">
        <f t="shared" si="1"/>
        <v>0</v>
      </c>
      <c r="H27" s="28">
        <f t="shared" si="1"/>
        <v>-2713898</v>
      </c>
      <c r="I27" s="28">
        <f t="shared" si="1"/>
        <v>-17500</v>
      </c>
      <c r="J27" s="28">
        <f t="shared" si="1"/>
        <v>-2731398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-2731398</v>
      </c>
      <c r="X27" s="28">
        <f t="shared" si="1"/>
        <v>-3231480</v>
      </c>
      <c r="Y27" s="28">
        <f t="shared" si="1"/>
        <v>500082</v>
      </c>
      <c r="Z27" s="29">
        <f>+IF(X27&lt;&gt;0,+(Y27/X27)*100,0)</f>
        <v>-15.475324000148538</v>
      </c>
      <c r="AA27" s="30">
        <f>SUM(AA21:AA26)</f>
        <v>-12925911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-7807273</v>
      </c>
      <c r="D38" s="32">
        <f>+D17+D27+D36</f>
        <v>0</v>
      </c>
      <c r="E38" s="33">
        <f t="shared" si="3"/>
        <v>-40492313</v>
      </c>
      <c r="F38" s="2">
        <f t="shared" si="3"/>
        <v>-40492313</v>
      </c>
      <c r="G38" s="2">
        <f t="shared" si="3"/>
        <v>-156491</v>
      </c>
      <c r="H38" s="2">
        <f t="shared" si="3"/>
        <v>-2409416</v>
      </c>
      <c r="I38" s="2">
        <f t="shared" si="3"/>
        <v>-909578</v>
      </c>
      <c r="J38" s="2">
        <f t="shared" si="3"/>
        <v>-3475485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-3475485</v>
      </c>
      <c r="X38" s="2">
        <f t="shared" si="3"/>
        <v>-8586526</v>
      </c>
      <c r="Y38" s="2">
        <f t="shared" si="3"/>
        <v>5111041</v>
      </c>
      <c r="Z38" s="34">
        <f>+IF(X38&lt;&gt;0,+(Y38/X38)*100,0)</f>
        <v>-59.5239681333289</v>
      </c>
      <c r="AA38" s="35">
        <f>+AA17+AA27+AA36</f>
        <v>-40492313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-156491</v>
      </c>
      <c r="I39" s="2">
        <f>+H40+I60</f>
        <v>-2565907</v>
      </c>
      <c r="J39" s="2">
        <f>+G39</f>
        <v>0</v>
      </c>
      <c r="K39" s="2">
        <f>+I40+K60</f>
        <v>-3475485</v>
      </c>
      <c r="L39" s="2">
        <f>+K40+L60</f>
        <v>-3475485</v>
      </c>
      <c r="M39" s="2">
        <f>+L40+M60</f>
        <v>-3475485</v>
      </c>
      <c r="N39" s="2">
        <f>+K39</f>
        <v>-3475485</v>
      </c>
      <c r="O39" s="2">
        <f>+M40+O60</f>
        <v>-3475485</v>
      </c>
      <c r="P39" s="2">
        <f>+O40+P60</f>
        <v>-3475485</v>
      </c>
      <c r="Q39" s="2">
        <f>+P40+Q60</f>
        <v>-3475485</v>
      </c>
      <c r="R39" s="2">
        <f>+O39</f>
        <v>-3475485</v>
      </c>
      <c r="S39" s="2">
        <f>+Q40+S60</f>
        <v>-3475485</v>
      </c>
      <c r="T39" s="2">
        <f>+S40+T60</f>
        <v>-3475485</v>
      </c>
      <c r="U39" s="2">
        <f>+T40+U60</f>
        <v>-3475485</v>
      </c>
      <c r="V39" s="2">
        <f>+S39</f>
        <v>-3475485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-7807273</v>
      </c>
      <c r="D40" s="43">
        <f t="shared" ref="D40:AA40" si="4">+D38+D39</f>
        <v>0</v>
      </c>
      <c r="E40" s="44">
        <f t="shared" si="4"/>
        <v>-40492313</v>
      </c>
      <c r="F40" s="45">
        <f t="shared" si="4"/>
        <v>-40492313</v>
      </c>
      <c r="G40" s="45">
        <f t="shared" si="4"/>
        <v>-156491</v>
      </c>
      <c r="H40" s="45">
        <f t="shared" si="4"/>
        <v>-2565907</v>
      </c>
      <c r="I40" s="45">
        <f t="shared" si="4"/>
        <v>-3475485</v>
      </c>
      <c r="J40" s="45">
        <f>+I40</f>
        <v>-3475485</v>
      </c>
      <c r="K40" s="45">
        <f t="shared" si="4"/>
        <v>-3475485</v>
      </c>
      <c r="L40" s="45">
        <f t="shared" si="4"/>
        <v>-3475485</v>
      </c>
      <c r="M40" s="45">
        <f t="shared" si="4"/>
        <v>-3475485</v>
      </c>
      <c r="N40" s="45">
        <f>+M40</f>
        <v>-3475485</v>
      </c>
      <c r="O40" s="45">
        <f t="shared" si="4"/>
        <v>-3475485</v>
      </c>
      <c r="P40" s="45">
        <f t="shared" si="4"/>
        <v>-3475485</v>
      </c>
      <c r="Q40" s="45">
        <f t="shared" si="4"/>
        <v>-3475485</v>
      </c>
      <c r="R40" s="45">
        <f>+Q40</f>
        <v>-3475485</v>
      </c>
      <c r="S40" s="45">
        <f t="shared" si="4"/>
        <v>-3475485</v>
      </c>
      <c r="T40" s="45">
        <f t="shared" si="4"/>
        <v>-3475485</v>
      </c>
      <c r="U40" s="45">
        <f t="shared" si="4"/>
        <v>-3475485</v>
      </c>
      <c r="V40" s="45">
        <f>+U40</f>
        <v>-3475485</v>
      </c>
      <c r="W40" s="45">
        <f>+V40</f>
        <v>-3475485</v>
      </c>
      <c r="X40" s="45">
        <f t="shared" si="4"/>
        <v>-8586526</v>
      </c>
      <c r="Y40" s="45">
        <f t="shared" si="4"/>
        <v>5111041</v>
      </c>
      <c r="Z40" s="46">
        <f>+IF(X40&lt;&gt;0,+(Y40/X40)*100,0)</f>
        <v>-59.5239681333289</v>
      </c>
      <c r="AA40" s="47">
        <f t="shared" si="4"/>
        <v>-40492313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847253</v>
      </c>
      <c r="D7" s="18"/>
      <c r="E7" s="19">
        <v>1102048</v>
      </c>
      <c r="F7" s="20">
        <v>1102048</v>
      </c>
      <c r="G7" s="20">
        <v>41384</v>
      </c>
      <c r="H7" s="20">
        <v>32806</v>
      </c>
      <c r="I7" s="20">
        <v>76218</v>
      </c>
      <c r="J7" s="20">
        <v>150408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150408</v>
      </c>
      <c r="X7" s="20">
        <v>316838</v>
      </c>
      <c r="Y7" s="20">
        <v>-166430</v>
      </c>
      <c r="Z7" s="21">
        <v>-52.528421464597052</v>
      </c>
      <c r="AA7" s="22">
        <v>1102048</v>
      </c>
    </row>
    <row r="8" spans="1:27" ht="13.5" x14ac:dyDescent="0.25">
      <c r="A8" s="23" t="s">
        <v>36</v>
      </c>
      <c r="B8" s="17" t="s">
        <v>32</v>
      </c>
      <c r="C8" s="18">
        <v>31827</v>
      </c>
      <c r="D8" s="18"/>
      <c r="E8" s="19">
        <v>32050</v>
      </c>
      <c r="F8" s="20">
        <v>32050</v>
      </c>
      <c r="G8" s="20">
        <v>3775</v>
      </c>
      <c r="H8" s="20">
        <v>2069</v>
      </c>
      <c r="I8" s="20">
        <v>828</v>
      </c>
      <c r="J8" s="20">
        <v>6672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6672</v>
      </c>
      <c r="X8" s="20">
        <v>8011</v>
      </c>
      <c r="Y8" s="20">
        <v>-1339</v>
      </c>
      <c r="Z8" s="21">
        <v>-16.714517538384722</v>
      </c>
      <c r="AA8" s="22">
        <v>32050</v>
      </c>
    </row>
    <row r="9" spans="1:27" ht="13.5" x14ac:dyDescent="0.25">
      <c r="A9" s="23" t="s">
        <v>37</v>
      </c>
      <c r="B9" s="17" t="s">
        <v>6</v>
      </c>
      <c r="C9" s="18">
        <v>47631839</v>
      </c>
      <c r="D9" s="18"/>
      <c r="E9" s="19">
        <v>50573880</v>
      </c>
      <c r="F9" s="20">
        <v>50573880</v>
      </c>
      <c r="G9" s="20">
        <v>13816275</v>
      </c>
      <c r="H9" s="20"/>
      <c r="I9" s="20"/>
      <c r="J9" s="20">
        <v>13816275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13816275</v>
      </c>
      <c r="X9" s="20">
        <v>12643470</v>
      </c>
      <c r="Y9" s="20">
        <v>1172805</v>
      </c>
      <c r="Z9" s="21">
        <v>9.2759740799005339</v>
      </c>
      <c r="AA9" s="22">
        <v>50573880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-4660709</v>
      </c>
      <c r="D14" s="18"/>
      <c r="E14" s="19">
        <v>-29406181</v>
      </c>
      <c r="F14" s="20">
        <v>-29406181</v>
      </c>
      <c r="G14" s="20">
        <v>-29501</v>
      </c>
      <c r="H14" s="20">
        <v>-283093</v>
      </c>
      <c r="I14" s="20">
        <v>-150892</v>
      </c>
      <c r="J14" s="20">
        <v>-463486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-463486</v>
      </c>
      <c r="X14" s="20">
        <v>-6705920</v>
      </c>
      <c r="Y14" s="20">
        <v>6242434</v>
      </c>
      <c r="Z14" s="21">
        <v>-93.088405468600882</v>
      </c>
      <c r="AA14" s="22">
        <v>-29406181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43850210</v>
      </c>
      <c r="D17" s="26">
        <f>SUM(D6:D16)</f>
        <v>0</v>
      </c>
      <c r="E17" s="27">
        <f t="shared" si="0"/>
        <v>22301797</v>
      </c>
      <c r="F17" s="28">
        <f t="shared" si="0"/>
        <v>22301797</v>
      </c>
      <c r="G17" s="28">
        <f t="shared" si="0"/>
        <v>13831933</v>
      </c>
      <c r="H17" s="28">
        <f t="shared" si="0"/>
        <v>-248218</v>
      </c>
      <c r="I17" s="28">
        <f t="shared" si="0"/>
        <v>-73846</v>
      </c>
      <c r="J17" s="28">
        <f t="shared" si="0"/>
        <v>13509869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13509869</v>
      </c>
      <c r="X17" s="28">
        <f t="shared" si="0"/>
        <v>6262399</v>
      </c>
      <c r="Y17" s="28">
        <f t="shared" si="0"/>
        <v>7247470</v>
      </c>
      <c r="Z17" s="29">
        <f>+IF(X17&lt;&gt;0,+(Y17/X17)*100,0)</f>
        <v>115.72993033500421</v>
      </c>
      <c r="AA17" s="30">
        <f>SUM(AA6:AA16)</f>
        <v>22301797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-326254</v>
      </c>
      <c r="D26" s="18"/>
      <c r="E26" s="19">
        <v>-4260870</v>
      </c>
      <c r="F26" s="20">
        <v>-4260870</v>
      </c>
      <c r="G26" s="20"/>
      <c r="H26" s="20"/>
      <c r="I26" s="20">
        <v>-96000</v>
      </c>
      <c r="J26" s="20">
        <v>-96000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-96000</v>
      </c>
      <c r="X26" s="20">
        <v>-1149994</v>
      </c>
      <c r="Y26" s="20">
        <v>1053994</v>
      </c>
      <c r="Z26" s="21">
        <v>-91.652130358941008</v>
      </c>
      <c r="AA26" s="22">
        <v>-4260870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-326254</v>
      </c>
      <c r="D27" s="26">
        <f>SUM(D21:D26)</f>
        <v>0</v>
      </c>
      <c r="E27" s="27">
        <f t="shared" si="1"/>
        <v>-4260870</v>
      </c>
      <c r="F27" s="28">
        <f t="shared" si="1"/>
        <v>-4260870</v>
      </c>
      <c r="G27" s="28">
        <f t="shared" si="1"/>
        <v>0</v>
      </c>
      <c r="H27" s="28">
        <f t="shared" si="1"/>
        <v>0</v>
      </c>
      <c r="I27" s="28">
        <f t="shared" si="1"/>
        <v>-96000</v>
      </c>
      <c r="J27" s="28">
        <f t="shared" si="1"/>
        <v>-96000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-96000</v>
      </c>
      <c r="X27" s="28">
        <f t="shared" si="1"/>
        <v>-1149994</v>
      </c>
      <c r="Y27" s="28">
        <f t="shared" si="1"/>
        <v>1053994</v>
      </c>
      <c r="Z27" s="29">
        <f>+IF(X27&lt;&gt;0,+(Y27/X27)*100,0)</f>
        <v>-91.652130358941008</v>
      </c>
      <c r="AA27" s="30">
        <f>SUM(AA21:AA26)</f>
        <v>-4260870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43523956</v>
      </c>
      <c r="D38" s="32">
        <f>+D17+D27+D36</f>
        <v>0</v>
      </c>
      <c r="E38" s="33">
        <f t="shared" si="3"/>
        <v>18040927</v>
      </c>
      <c r="F38" s="2">
        <f t="shared" si="3"/>
        <v>18040927</v>
      </c>
      <c r="G38" s="2">
        <f t="shared" si="3"/>
        <v>13831933</v>
      </c>
      <c r="H38" s="2">
        <f t="shared" si="3"/>
        <v>-248218</v>
      </c>
      <c r="I38" s="2">
        <f t="shared" si="3"/>
        <v>-169846</v>
      </c>
      <c r="J38" s="2">
        <f t="shared" si="3"/>
        <v>13413869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13413869</v>
      </c>
      <c r="X38" s="2">
        <f t="shared" si="3"/>
        <v>5112405</v>
      </c>
      <c r="Y38" s="2">
        <f t="shared" si="3"/>
        <v>8301464</v>
      </c>
      <c r="Z38" s="34">
        <f>+IF(X38&lt;&gt;0,+(Y38/X38)*100,0)</f>
        <v>162.37884126942214</v>
      </c>
      <c r="AA38" s="35">
        <f>+AA17+AA27+AA36</f>
        <v>18040927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13831933</v>
      </c>
      <c r="I39" s="2">
        <f>+H40+I60</f>
        <v>13583715</v>
      </c>
      <c r="J39" s="2">
        <f>+G39</f>
        <v>0</v>
      </c>
      <c r="K39" s="2">
        <f>+I40+K60</f>
        <v>13413869</v>
      </c>
      <c r="L39" s="2">
        <f>+K40+L60</f>
        <v>13413869</v>
      </c>
      <c r="M39" s="2">
        <f>+L40+M60</f>
        <v>13413869</v>
      </c>
      <c r="N39" s="2">
        <f>+K39</f>
        <v>13413869</v>
      </c>
      <c r="O39" s="2">
        <f>+M40+O60</f>
        <v>13413869</v>
      </c>
      <c r="P39" s="2">
        <f>+O40+P60</f>
        <v>13413869</v>
      </c>
      <c r="Q39" s="2">
        <f>+P40+Q60</f>
        <v>13413869</v>
      </c>
      <c r="R39" s="2">
        <f>+O39</f>
        <v>13413869</v>
      </c>
      <c r="S39" s="2">
        <f>+Q40+S60</f>
        <v>13413869</v>
      </c>
      <c r="T39" s="2">
        <f>+S40+T60</f>
        <v>13413869</v>
      </c>
      <c r="U39" s="2">
        <f>+T40+U60</f>
        <v>13413869</v>
      </c>
      <c r="V39" s="2">
        <f>+S39</f>
        <v>13413869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43523956</v>
      </c>
      <c r="D40" s="43">
        <f t="shared" ref="D40:AA40" si="4">+D38+D39</f>
        <v>0</v>
      </c>
      <c r="E40" s="44">
        <f t="shared" si="4"/>
        <v>18040927</v>
      </c>
      <c r="F40" s="45">
        <f t="shared" si="4"/>
        <v>18040927</v>
      </c>
      <c r="G40" s="45">
        <f t="shared" si="4"/>
        <v>13831933</v>
      </c>
      <c r="H40" s="45">
        <f t="shared" si="4"/>
        <v>13583715</v>
      </c>
      <c r="I40" s="45">
        <f t="shared" si="4"/>
        <v>13413869</v>
      </c>
      <c r="J40" s="45">
        <f>+I40</f>
        <v>13413869</v>
      </c>
      <c r="K40" s="45">
        <f t="shared" si="4"/>
        <v>13413869</v>
      </c>
      <c r="L40" s="45">
        <f t="shared" si="4"/>
        <v>13413869</v>
      </c>
      <c r="M40" s="45">
        <f t="shared" si="4"/>
        <v>13413869</v>
      </c>
      <c r="N40" s="45">
        <f>+M40</f>
        <v>13413869</v>
      </c>
      <c r="O40" s="45">
        <f t="shared" si="4"/>
        <v>13413869</v>
      </c>
      <c r="P40" s="45">
        <f t="shared" si="4"/>
        <v>13413869</v>
      </c>
      <c r="Q40" s="45">
        <f t="shared" si="4"/>
        <v>13413869</v>
      </c>
      <c r="R40" s="45">
        <f>+Q40</f>
        <v>13413869</v>
      </c>
      <c r="S40" s="45">
        <f t="shared" si="4"/>
        <v>13413869</v>
      </c>
      <c r="T40" s="45">
        <f t="shared" si="4"/>
        <v>13413869</v>
      </c>
      <c r="U40" s="45">
        <f t="shared" si="4"/>
        <v>13413869</v>
      </c>
      <c r="V40" s="45">
        <f>+U40</f>
        <v>13413869</v>
      </c>
      <c r="W40" s="45">
        <f>+V40</f>
        <v>13413869</v>
      </c>
      <c r="X40" s="45">
        <f t="shared" si="4"/>
        <v>5112405</v>
      </c>
      <c r="Y40" s="45">
        <f t="shared" si="4"/>
        <v>8301464</v>
      </c>
      <c r="Z40" s="46">
        <f>+IF(X40&lt;&gt;0,+(Y40/X40)*100,0)</f>
        <v>162.37884126942214</v>
      </c>
      <c r="AA40" s="47">
        <f t="shared" si="4"/>
        <v>18040927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44808380</v>
      </c>
      <c r="D7" s="18"/>
      <c r="E7" s="19">
        <v>80281650</v>
      </c>
      <c r="F7" s="20">
        <v>80281650</v>
      </c>
      <c r="G7" s="20">
        <v>3814782</v>
      </c>
      <c r="H7" s="20">
        <v>5404364</v>
      </c>
      <c r="I7" s="20">
        <v>4835434</v>
      </c>
      <c r="J7" s="20">
        <v>14054580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14054580</v>
      </c>
      <c r="X7" s="20">
        <v>11956856</v>
      </c>
      <c r="Y7" s="20">
        <v>2097724</v>
      </c>
      <c r="Z7" s="21">
        <v>17.544110257746684</v>
      </c>
      <c r="AA7" s="22">
        <v>80281650</v>
      </c>
    </row>
    <row r="8" spans="1:27" ht="13.5" x14ac:dyDescent="0.25">
      <c r="A8" s="23" t="s">
        <v>36</v>
      </c>
      <c r="B8" s="17" t="s">
        <v>32</v>
      </c>
      <c r="C8" s="18">
        <v>1557</v>
      </c>
      <c r="D8" s="18"/>
      <c r="E8" s="19">
        <v>3252833</v>
      </c>
      <c r="F8" s="20">
        <v>3252833</v>
      </c>
      <c r="G8" s="20"/>
      <c r="H8" s="20"/>
      <c r="I8" s="20">
        <v>1288</v>
      </c>
      <c r="J8" s="20">
        <v>1288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1288</v>
      </c>
      <c r="X8" s="20">
        <v>813210</v>
      </c>
      <c r="Y8" s="20">
        <v>-811922</v>
      </c>
      <c r="Z8" s="21">
        <v>-99.841615326914322</v>
      </c>
      <c r="AA8" s="22">
        <v>3252833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-6265327</v>
      </c>
      <c r="F9" s="20">
        <v>-6265327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-1566333</v>
      </c>
      <c r="Y9" s="20">
        <v>1566333</v>
      </c>
      <c r="Z9" s="21">
        <v>-100</v>
      </c>
      <c r="AA9" s="22">
        <v>-6265327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-14299062</v>
      </c>
      <c r="D14" s="18"/>
      <c r="E14" s="19">
        <v>-90364585</v>
      </c>
      <c r="F14" s="20">
        <v>-90364585</v>
      </c>
      <c r="G14" s="20">
        <v>-1308587</v>
      </c>
      <c r="H14" s="20">
        <v>-1820071</v>
      </c>
      <c r="I14" s="20">
        <v>-851858</v>
      </c>
      <c r="J14" s="20">
        <v>-3980516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-3980516</v>
      </c>
      <c r="X14" s="20">
        <v>-20371882</v>
      </c>
      <c r="Y14" s="20">
        <v>16391366</v>
      </c>
      <c r="Z14" s="21">
        <v>-80.460735046472394</v>
      </c>
      <c r="AA14" s="22">
        <v>-90364585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30510875</v>
      </c>
      <c r="D17" s="26">
        <f>SUM(D6:D16)</f>
        <v>0</v>
      </c>
      <c r="E17" s="27">
        <f t="shared" si="0"/>
        <v>-13095429</v>
      </c>
      <c r="F17" s="28">
        <f t="shared" si="0"/>
        <v>-13095429</v>
      </c>
      <c r="G17" s="28">
        <f t="shared" si="0"/>
        <v>2506195</v>
      </c>
      <c r="H17" s="28">
        <f t="shared" si="0"/>
        <v>3584293</v>
      </c>
      <c r="I17" s="28">
        <f t="shared" si="0"/>
        <v>3984864</v>
      </c>
      <c r="J17" s="28">
        <f t="shared" si="0"/>
        <v>10075352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10075352</v>
      </c>
      <c r="X17" s="28">
        <f t="shared" si="0"/>
        <v>-9168149</v>
      </c>
      <c r="Y17" s="28">
        <f t="shared" si="0"/>
        <v>19243501</v>
      </c>
      <c r="Z17" s="29">
        <f>+IF(X17&lt;&gt;0,+(Y17/X17)*100,0)</f>
        <v>-209.89515986269421</v>
      </c>
      <c r="AA17" s="30">
        <f>SUM(AA6:AA16)</f>
        <v>-13095429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-1227380</v>
      </c>
      <c r="D26" s="18"/>
      <c r="E26" s="19">
        <v>-1000000</v>
      </c>
      <c r="F26" s="20">
        <v>-1000000</v>
      </c>
      <c r="G26" s="20">
        <v>-1282265</v>
      </c>
      <c r="H26" s="20"/>
      <c r="I26" s="20"/>
      <c r="J26" s="20">
        <v>-1282265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-1282265</v>
      </c>
      <c r="X26" s="20">
        <v>-249999</v>
      </c>
      <c r="Y26" s="20">
        <v>-1032266</v>
      </c>
      <c r="Z26" s="21">
        <v>412.90805163220654</v>
      </c>
      <c r="AA26" s="22">
        <v>-1000000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-1227380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-1282265</v>
      </c>
      <c r="H27" s="28">
        <f t="shared" si="1"/>
        <v>0</v>
      </c>
      <c r="I27" s="28">
        <f t="shared" si="1"/>
        <v>0</v>
      </c>
      <c r="J27" s="28">
        <f t="shared" si="1"/>
        <v>-1282265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-1282265</v>
      </c>
      <c r="X27" s="28">
        <f t="shared" si="1"/>
        <v>-249999</v>
      </c>
      <c r="Y27" s="28">
        <f t="shared" si="1"/>
        <v>-1032266</v>
      </c>
      <c r="Z27" s="29">
        <f>+IF(X27&lt;&gt;0,+(Y27/X27)*100,0)</f>
        <v>412.90805163220654</v>
      </c>
      <c r="AA27" s="30">
        <f>SUM(AA21:AA26)</f>
        <v>-1000000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29283495</v>
      </c>
      <c r="D38" s="32">
        <f>+D17+D27+D36</f>
        <v>0</v>
      </c>
      <c r="E38" s="33">
        <f t="shared" si="3"/>
        <v>-14095429</v>
      </c>
      <c r="F38" s="2">
        <f t="shared" si="3"/>
        <v>-14095429</v>
      </c>
      <c r="G38" s="2">
        <f t="shared" si="3"/>
        <v>1223930</v>
      </c>
      <c r="H38" s="2">
        <f t="shared" si="3"/>
        <v>3584293</v>
      </c>
      <c r="I38" s="2">
        <f t="shared" si="3"/>
        <v>3984864</v>
      </c>
      <c r="J38" s="2">
        <f t="shared" si="3"/>
        <v>8793087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8793087</v>
      </c>
      <c r="X38" s="2">
        <f t="shared" si="3"/>
        <v>-9418148</v>
      </c>
      <c r="Y38" s="2">
        <f t="shared" si="3"/>
        <v>18211235</v>
      </c>
      <c r="Z38" s="34">
        <f>+IF(X38&lt;&gt;0,+(Y38/X38)*100,0)</f>
        <v>-193.36322809962215</v>
      </c>
      <c r="AA38" s="35">
        <f>+AA17+AA27+AA36</f>
        <v>-14095429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1223930</v>
      </c>
      <c r="I39" s="2">
        <f>+H40+I60</f>
        <v>4808223</v>
      </c>
      <c r="J39" s="2">
        <f>+G39</f>
        <v>0</v>
      </c>
      <c r="K39" s="2">
        <f>+I40+K60</f>
        <v>8793087</v>
      </c>
      <c r="L39" s="2">
        <f>+K40+L60</f>
        <v>8793087</v>
      </c>
      <c r="M39" s="2">
        <f>+L40+M60</f>
        <v>8793087</v>
      </c>
      <c r="N39" s="2">
        <f>+K39</f>
        <v>8793087</v>
      </c>
      <c r="O39" s="2">
        <f>+M40+O60</f>
        <v>8793087</v>
      </c>
      <c r="P39" s="2">
        <f>+O40+P60</f>
        <v>8793087</v>
      </c>
      <c r="Q39" s="2">
        <f>+P40+Q60</f>
        <v>8793087</v>
      </c>
      <c r="R39" s="2">
        <f>+O39</f>
        <v>8793087</v>
      </c>
      <c r="S39" s="2">
        <f>+Q40+S60</f>
        <v>8793087</v>
      </c>
      <c r="T39" s="2">
        <f>+S40+T60</f>
        <v>8793087</v>
      </c>
      <c r="U39" s="2">
        <f>+T40+U60</f>
        <v>8793087</v>
      </c>
      <c r="V39" s="2">
        <f>+S39</f>
        <v>8793087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29283495</v>
      </c>
      <c r="D40" s="43">
        <f t="shared" ref="D40:AA40" si="4">+D38+D39</f>
        <v>0</v>
      </c>
      <c r="E40" s="44">
        <f t="shared" si="4"/>
        <v>-14095429</v>
      </c>
      <c r="F40" s="45">
        <f t="shared" si="4"/>
        <v>-14095429</v>
      </c>
      <c r="G40" s="45">
        <f t="shared" si="4"/>
        <v>1223930</v>
      </c>
      <c r="H40" s="45">
        <f t="shared" si="4"/>
        <v>4808223</v>
      </c>
      <c r="I40" s="45">
        <f t="shared" si="4"/>
        <v>8793087</v>
      </c>
      <c r="J40" s="45">
        <f>+I40</f>
        <v>8793087</v>
      </c>
      <c r="K40" s="45">
        <f t="shared" si="4"/>
        <v>8793087</v>
      </c>
      <c r="L40" s="45">
        <f t="shared" si="4"/>
        <v>8793087</v>
      </c>
      <c r="M40" s="45">
        <f t="shared" si="4"/>
        <v>8793087</v>
      </c>
      <c r="N40" s="45">
        <f>+M40</f>
        <v>8793087</v>
      </c>
      <c r="O40" s="45">
        <f t="shared" si="4"/>
        <v>8793087</v>
      </c>
      <c r="P40" s="45">
        <f t="shared" si="4"/>
        <v>8793087</v>
      </c>
      <c r="Q40" s="45">
        <f t="shared" si="4"/>
        <v>8793087</v>
      </c>
      <c r="R40" s="45">
        <f>+Q40</f>
        <v>8793087</v>
      </c>
      <c r="S40" s="45">
        <f t="shared" si="4"/>
        <v>8793087</v>
      </c>
      <c r="T40" s="45">
        <f t="shared" si="4"/>
        <v>8793087</v>
      </c>
      <c r="U40" s="45">
        <f t="shared" si="4"/>
        <v>8793087</v>
      </c>
      <c r="V40" s="45">
        <f>+U40</f>
        <v>8793087</v>
      </c>
      <c r="W40" s="45">
        <f>+V40</f>
        <v>8793087</v>
      </c>
      <c r="X40" s="45">
        <f t="shared" si="4"/>
        <v>-9418148</v>
      </c>
      <c r="Y40" s="45">
        <f t="shared" si="4"/>
        <v>18211235</v>
      </c>
      <c r="Z40" s="46">
        <f>+IF(X40&lt;&gt;0,+(Y40/X40)*100,0)</f>
        <v>-193.36322809962215</v>
      </c>
      <c r="AA40" s="47">
        <f t="shared" si="4"/>
        <v>-14095429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7970184</v>
      </c>
      <c r="D7" s="18"/>
      <c r="E7" s="19">
        <v>13196904</v>
      </c>
      <c r="F7" s="20">
        <v>13196904</v>
      </c>
      <c r="G7" s="20">
        <v>751280</v>
      </c>
      <c r="H7" s="20">
        <v>594652</v>
      </c>
      <c r="I7" s="20">
        <v>404282</v>
      </c>
      <c r="J7" s="20">
        <v>1750214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1750214</v>
      </c>
      <c r="X7" s="20">
        <v>3299226</v>
      </c>
      <c r="Y7" s="20">
        <v>-1549012</v>
      </c>
      <c r="Z7" s="21">
        <v>-46.950769665370004</v>
      </c>
      <c r="AA7" s="22">
        <v>13196904</v>
      </c>
    </row>
    <row r="8" spans="1:27" ht="13.5" x14ac:dyDescent="0.25">
      <c r="A8" s="23" t="s">
        <v>36</v>
      </c>
      <c r="B8" s="17" t="s">
        <v>32</v>
      </c>
      <c r="C8" s="18">
        <v>177898</v>
      </c>
      <c r="D8" s="18"/>
      <c r="E8" s="19">
        <v>220896</v>
      </c>
      <c r="F8" s="20">
        <v>220896</v>
      </c>
      <c r="G8" s="20">
        <v>3145</v>
      </c>
      <c r="H8" s="20">
        <v>12100</v>
      </c>
      <c r="I8" s="20">
        <v>6967</v>
      </c>
      <c r="J8" s="20">
        <v>22212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22212</v>
      </c>
      <c r="X8" s="20">
        <v>55224</v>
      </c>
      <c r="Y8" s="20">
        <v>-33012</v>
      </c>
      <c r="Z8" s="21">
        <v>-59.778357235984359</v>
      </c>
      <c r="AA8" s="22">
        <v>220896</v>
      </c>
    </row>
    <row r="9" spans="1:27" ht="13.5" x14ac:dyDescent="0.25">
      <c r="A9" s="23" t="s">
        <v>37</v>
      </c>
      <c r="B9" s="17" t="s">
        <v>6</v>
      </c>
      <c r="C9" s="18">
        <v>3330970</v>
      </c>
      <c r="D9" s="18"/>
      <c r="E9" s="19">
        <v>3066000</v>
      </c>
      <c r="F9" s="20">
        <v>3066000</v>
      </c>
      <c r="G9" s="20">
        <v>767000</v>
      </c>
      <c r="H9" s="20"/>
      <c r="I9" s="20"/>
      <c r="J9" s="20">
        <v>767000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767000</v>
      </c>
      <c r="X9" s="20">
        <v>766500</v>
      </c>
      <c r="Y9" s="20">
        <v>500</v>
      </c>
      <c r="Z9" s="21">
        <v>6.5231572080887146E-2</v>
      </c>
      <c r="AA9" s="22">
        <v>3066000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-11482046</v>
      </c>
      <c r="D14" s="18"/>
      <c r="E14" s="19">
        <v>-25946268</v>
      </c>
      <c r="F14" s="20">
        <v>-25946268</v>
      </c>
      <c r="G14" s="20">
        <v>-1023693</v>
      </c>
      <c r="H14" s="20">
        <v>-976954</v>
      </c>
      <c r="I14" s="20">
        <v>-987481</v>
      </c>
      <c r="J14" s="20">
        <v>-2988128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-2988128</v>
      </c>
      <c r="X14" s="20">
        <v>-6486567</v>
      </c>
      <c r="Y14" s="20">
        <v>3498439</v>
      </c>
      <c r="Z14" s="21">
        <v>-53.933598465875711</v>
      </c>
      <c r="AA14" s="22">
        <v>-25946268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-2994</v>
      </c>
      <c r="D17" s="26">
        <f>SUM(D6:D16)</f>
        <v>0</v>
      </c>
      <c r="E17" s="27">
        <f t="shared" si="0"/>
        <v>-9462468</v>
      </c>
      <c r="F17" s="28">
        <f t="shared" si="0"/>
        <v>-9462468</v>
      </c>
      <c r="G17" s="28">
        <f t="shared" si="0"/>
        <v>497732</v>
      </c>
      <c r="H17" s="28">
        <f t="shared" si="0"/>
        <v>-370202</v>
      </c>
      <c r="I17" s="28">
        <f t="shared" si="0"/>
        <v>-576232</v>
      </c>
      <c r="J17" s="28">
        <f t="shared" si="0"/>
        <v>-448702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-448702</v>
      </c>
      <c r="X17" s="28">
        <f t="shared" si="0"/>
        <v>-2365617</v>
      </c>
      <c r="Y17" s="28">
        <f t="shared" si="0"/>
        <v>1916915</v>
      </c>
      <c r="Z17" s="29">
        <f>+IF(X17&lt;&gt;0,+(Y17/X17)*100,0)</f>
        <v>-81.032348008997232</v>
      </c>
      <c r="AA17" s="30">
        <f>SUM(AA6:AA16)</f>
        <v>-9462468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-1534593</v>
      </c>
      <c r="D26" s="18"/>
      <c r="E26" s="19">
        <v>-5950008</v>
      </c>
      <c r="F26" s="20">
        <v>-5950008</v>
      </c>
      <c r="G26" s="20"/>
      <c r="H26" s="20">
        <v>-1624950</v>
      </c>
      <c r="I26" s="20"/>
      <c r="J26" s="20">
        <v>-1624950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-1624950</v>
      </c>
      <c r="X26" s="20">
        <v>-1487502</v>
      </c>
      <c r="Y26" s="20">
        <v>-137448</v>
      </c>
      <c r="Z26" s="21">
        <v>9.2401892568883941</v>
      </c>
      <c r="AA26" s="22">
        <v>-5950008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-1534593</v>
      </c>
      <c r="D27" s="26">
        <f>SUM(D21:D26)</f>
        <v>0</v>
      </c>
      <c r="E27" s="27">
        <f t="shared" si="1"/>
        <v>-5950008</v>
      </c>
      <c r="F27" s="28">
        <f t="shared" si="1"/>
        <v>-5950008</v>
      </c>
      <c r="G27" s="28">
        <f t="shared" si="1"/>
        <v>0</v>
      </c>
      <c r="H27" s="28">
        <f t="shared" si="1"/>
        <v>-1624950</v>
      </c>
      <c r="I27" s="28">
        <f t="shared" si="1"/>
        <v>0</v>
      </c>
      <c r="J27" s="28">
        <f t="shared" si="1"/>
        <v>-1624950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-1624950</v>
      </c>
      <c r="X27" s="28">
        <f t="shared" si="1"/>
        <v>-1487502</v>
      </c>
      <c r="Y27" s="28">
        <f t="shared" si="1"/>
        <v>-137448</v>
      </c>
      <c r="Z27" s="29">
        <f>+IF(X27&lt;&gt;0,+(Y27/X27)*100,0)</f>
        <v>9.2401892568883941</v>
      </c>
      <c r="AA27" s="30">
        <f>SUM(AA21:AA26)</f>
        <v>-5950008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-1537587</v>
      </c>
      <c r="D38" s="32">
        <f>+D17+D27+D36</f>
        <v>0</v>
      </c>
      <c r="E38" s="33">
        <f t="shared" si="3"/>
        <v>-15412476</v>
      </c>
      <c r="F38" s="2">
        <f t="shared" si="3"/>
        <v>-15412476</v>
      </c>
      <c r="G38" s="2">
        <f t="shared" si="3"/>
        <v>497732</v>
      </c>
      <c r="H38" s="2">
        <f t="shared" si="3"/>
        <v>-1995152</v>
      </c>
      <c r="I38" s="2">
        <f t="shared" si="3"/>
        <v>-576232</v>
      </c>
      <c r="J38" s="2">
        <f t="shared" si="3"/>
        <v>-2073652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-2073652</v>
      </c>
      <c r="X38" s="2">
        <f t="shared" si="3"/>
        <v>-3853119</v>
      </c>
      <c r="Y38" s="2">
        <f t="shared" si="3"/>
        <v>1779467</v>
      </c>
      <c r="Z38" s="34">
        <f>+IF(X38&lt;&gt;0,+(Y38/X38)*100,0)</f>
        <v>-46.182508248512441</v>
      </c>
      <c r="AA38" s="35">
        <f>+AA17+AA27+AA36</f>
        <v>-15412476</v>
      </c>
    </row>
    <row r="39" spans="1:27" ht="13.5" x14ac:dyDescent="0.25">
      <c r="A39" s="23" t="s">
        <v>60</v>
      </c>
      <c r="B39" s="17"/>
      <c r="C39" s="32">
        <v>-17965919</v>
      </c>
      <c r="D39" s="32"/>
      <c r="E39" s="33"/>
      <c r="F39" s="2"/>
      <c r="G39" s="2">
        <v>-19645617</v>
      </c>
      <c r="H39" s="2">
        <f>+G40+H60</f>
        <v>-19147885</v>
      </c>
      <c r="I39" s="2">
        <f>+H40+I60</f>
        <v>-21143037</v>
      </c>
      <c r="J39" s="2">
        <f>+G39</f>
        <v>-19645617</v>
      </c>
      <c r="K39" s="2">
        <f>+I40+K60</f>
        <v>-21719269</v>
      </c>
      <c r="L39" s="2">
        <f>+K40+L60</f>
        <v>-21719269</v>
      </c>
      <c r="M39" s="2">
        <f>+L40+M60</f>
        <v>-21719269</v>
      </c>
      <c r="N39" s="2">
        <f>+K39</f>
        <v>-21719269</v>
      </c>
      <c r="O39" s="2">
        <f>+M40+O60</f>
        <v>-21719269</v>
      </c>
      <c r="P39" s="2">
        <f>+O40+P60</f>
        <v>-21719269</v>
      </c>
      <c r="Q39" s="2">
        <f>+P40+Q60</f>
        <v>-21719269</v>
      </c>
      <c r="R39" s="2">
        <f>+O39</f>
        <v>-21719269</v>
      </c>
      <c r="S39" s="2">
        <f>+Q40+S60</f>
        <v>-21719269</v>
      </c>
      <c r="T39" s="2">
        <f>+S40+T60</f>
        <v>-21719269</v>
      </c>
      <c r="U39" s="2">
        <f>+T40+U60</f>
        <v>-21719269</v>
      </c>
      <c r="V39" s="2">
        <f>+S39</f>
        <v>-21719269</v>
      </c>
      <c r="W39" s="2">
        <f>+G39</f>
        <v>-19645617</v>
      </c>
      <c r="X39" s="2"/>
      <c r="Y39" s="2">
        <f>+W39-X39</f>
        <v>-19645617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-19503506</v>
      </c>
      <c r="D40" s="43">
        <f t="shared" ref="D40:AA40" si="4">+D38+D39</f>
        <v>0</v>
      </c>
      <c r="E40" s="44">
        <f t="shared" si="4"/>
        <v>-15412476</v>
      </c>
      <c r="F40" s="45">
        <f t="shared" si="4"/>
        <v>-15412476</v>
      </c>
      <c r="G40" s="45">
        <f t="shared" si="4"/>
        <v>-19147885</v>
      </c>
      <c r="H40" s="45">
        <f t="shared" si="4"/>
        <v>-21143037</v>
      </c>
      <c r="I40" s="45">
        <f t="shared" si="4"/>
        <v>-21719269</v>
      </c>
      <c r="J40" s="45">
        <f>+I40</f>
        <v>-21719269</v>
      </c>
      <c r="K40" s="45">
        <f t="shared" si="4"/>
        <v>-21719269</v>
      </c>
      <c r="L40" s="45">
        <f t="shared" si="4"/>
        <v>-21719269</v>
      </c>
      <c r="M40" s="45">
        <f t="shared" si="4"/>
        <v>-21719269</v>
      </c>
      <c r="N40" s="45">
        <f>+M40</f>
        <v>-21719269</v>
      </c>
      <c r="O40" s="45">
        <f t="shared" si="4"/>
        <v>-21719269</v>
      </c>
      <c r="P40" s="45">
        <f t="shared" si="4"/>
        <v>-21719269</v>
      </c>
      <c r="Q40" s="45">
        <f t="shared" si="4"/>
        <v>-21719269</v>
      </c>
      <c r="R40" s="45">
        <f>+Q40</f>
        <v>-21719269</v>
      </c>
      <c r="S40" s="45">
        <f t="shared" si="4"/>
        <v>-21719269</v>
      </c>
      <c r="T40" s="45">
        <f t="shared" si="4"/>
        <v>-21719269</v>
      </c>
      <c r="U40" s="45">
        <f t="shared" si="4"/>
        <v>-21719269</v>
      </c>
      <c r="V40" s="45">
        <f>+U40</f>
        <v>-21719269</v>
      </c>
      <c r="W40" s="45">
        <f>+V40</f>
        <v>-21719269</v>
      </c>
      <c r="X40" s="45">
        <f t="shared" si="4"/>
        <v>-3853119</v>
      </c>
      <c r="Y40" s="45">
        <f t="shared" si="4"/>
        <v>-17866150</v>
      </c>
      <c r="Z40" s="46">
        <f>+IF(X40&lt;&gt;0,+(Y40/X40)*100,0)</f>
        <v>463.68020297322767</v>
      </c>
      <c r="AA40" s="47">
        <f t="shared" si="4"/>
        <v>-15412476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-19645617</v>
      </c>
      <c r="J60">
        <v>-19645617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1363992</v>
      </c>
      <c r="F7" s="20">
        <v>1363992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340998</v>
      </c>
      <c r="Y7" s="20">
        <v>-340998</v>
      </c>
      <c r="Z7" s="21">
        <v>-100</v>
      </c>
      <c r="AA7" s="22">
        <v>1363992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4090000</v>
      </c>
      <c r="F9" s="20">
        <v>4090000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1022499</v>
      </c>
      <c r="Y9" s="20">
        <v>-1022499</v>
      </c>
      <c r="Z9" s="21">
        <v>-100</v>
      </c>
      <c r="AA9" s="22">
        <v>4090000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-15968652</v>
      </c>
      <c r="D14" s="18"/>
      <c r="E14" s="19">
        <v>-34849283</v>
      </c>
      <c r="F14" s="20">
        <v>-34849283</v>
      </c>
      <c r="G14" s="20">
        <v>-4304128</v>
      </c>
      <c r="H14" s="20">
        <v>-97974</v>
      </c>
      <c r="I14" s="20">
        <v>-593532</v>
      </c>
      <c r="J14" s="20">
        <v>-4995634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-4995634</v>
      </c>
      <c r="X14" s="20">
        <v>-8712318</v>
      </c>
      <c r="Y14" s="20">
        <v>3716684</v>
      </c>
      <c r="Z14" s="21">
        <v>-42.660104922708285</v>
      </c>
      <c r="AA14" s="22">
        <v>-34849283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-1334000</v>
      </c>
      <c r="F16" s="20">
        <v>-1334000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-333501</v>
      </c>
      <c r="Y16" s="20">
        <v>333501</v>
      </c>
      <c r="Z16" s="21">
        <v>-100</v>
      </c>
      <c r="AA16" s="22">
        <v>-1334000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-15968652</v>
      </c>
      <c r="D17" s="26">
        <f>SUM(D6:D16)</f>
        <v>0</v>
      </c>
      <c r="E17" s="27">
        <f t="shared" si="0"/>
        <v>-30729291</v>
      </c>
      <c r="F17" s="28">
        <f t="shared" si="0"/>
        <v>-30729291</v>
      </c>
      <c r="G17" s="28">
        <f t="shared" si="0"/>
        <v>-4304128</v>
      </c>
      <c r="H17" s="28">
        <f t="shared" si="0"/>
        <v>-97974</v>
      </c>
      <c r="I17" s="28">
        <f t="shared" si="0"/>
        <v>-593532</v>
      </c>
      <c r="J17" s="28">
        <f t="shared" si="0"/>
        <v>-4995634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-4995634</v>
      </c>
      <c r="X17" s="28">
        <f t="shared" si="0"/>
        <v>-7682322</v>
      </c>
      <c r="Y17" s="28">
        <f t="shared" si="0"/>
        <v>2686688</v>
      </c>
      <c r="Z17" s="29">
        <f>+IF(X17&lt;&gt;0,+(Y17/X17)*100,0)</f>
        <v>-34.972342997338565</v>
      </c>
      <c r="AA17" s="30">
        <f>SUM(AA6:AA16)</f>
        <v>-30729291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-5969373</v>
      </c>
      <c r="D26" s="18"/>
      <c r="E26" s="19">
        <v>-600000</v>
      </c>
      <c r="F26" s="20">
        <v>-600000</v>
      </c>
      <c r="G26" s="20">
        <v>-65092</v>
      </c>
      <c r="H26" s="20"/>
      <c r="I26" s="20"/>
      <c r="J26" s="20">
        <v>-65092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-65092</v>
      </c>
      <c r="X26" s="20">
        <v>-150000</v>
      </c>
      <c r="Y26" s="20">
        <v>84908</v>
      </c>
      <c r="Z26" s="21">
        <v>-56.605333333333327</v>
      </c>
      <c r="AA26" s="22">
        <v>-600000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-5969373</v>
      </c>
      <c r="D27" s="26">
        <f>SUM(D21:D26)</f>
        <v>0</v>
      </c>
      <c r="E27" s="27">
        <f t="shared" si="1"/>
        <v>-600000</v>
      </c>
      <c r="F27" s="28">
        <f t="shared" si="1"/>
        <v>-600000</v>
      </c>
      <c r="G27" s="28">
        <f t="shared" si="1"/>
        <v>-65092</v>
      </c>
      <c r="H27" s="28">
        <f t="shared" si="1"/>
        <v>0</v>
      </c>
      <c r="I27" s="28">
        <f t="shared" si="1"/>
        <v>0</v>
      </c>
      <c r="J27" s="28">
        <f t="shared" si="1"/>
        <v>-65092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-65092</v>
      </c>
      <c r="X27" s="28">
        <f t="shared" si="1"/>
        <v>-150000</v>
      </c>
      <c r="Y27" s="28">
        <f t="shared" si="1"/>
        <v>84908</v>
      </c>
      <c r="Z27" s="29">
        <f>+IF(X27&lt;&gt;0,+(Y27/X27)*100,0)</f>
        <v>-56.605333333333327</v>
      </c>
      <c r="AA27" s="30">
        <f>SUM(AA21:AA26)</f>
        <v>-600000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-21938025</v>
      </c>
      <c r="D38" s="32">
        <f>+D17+D27+D36</f>
        <v>0</v>
      </c>
      <c r="E38" s="33">
        <f t="shared" si="3"/>
        <v>-31329291</v>
      </c>
      <c r="F38" s="2">
        <f t="shared" si="3"/>
        <v>-31329291</v>
      </c>
      <c r="G38" s="2">
        <f t="shared" si="3"/>
        <v>-4369220</v>
      </c>
      <c r="H38" s="2">
        <f t="shared" si="3"/>
        <v>-97974</v>
      </c>
      <c r="I38" s="2">
        <f t="shared" si="3"/>
        <v>-593532</v>
      </c>
      <c r="J38" s="2">
        <f t="shared" si="3"/>
        <v>-5060726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-5060726</v>
      </c>
      <c r="X38" s="2">
        <f t="shared" si="3"/>
        <v>-7832322</v>
      </c>
      <c r="Y38" s="2">
        <f t="shared" si="3"/>
        <v>2771596</v>
      </c>
      <c r="Z38" s="34">
        <f>+IF(X38&lt;&gt;0,+(Y38/X38)*100,0)</f>
        <v>-35.386645237517051</v>
      </c>
      <c r="AA38" s="35">
        <f>+AA17+AA27+AA36</f>
        <v>-31329291</v>
      </c>
    </row>
    <row r="39" spans="1:27" ht="13.5" x14ac:dyDescent="0.25">
      <c r="A39" s="23" t="s">
        <v>60</v>
      </c>
      <c r="B39" s="17"/>
      <c r="C39" s="32">
        <v>-64698575</v>
      </c>
      <c r="D39" s="32"/>
      <c r="E39" s="33"/>
      <c r="F39" s="2"/>
      <c r="G39" s="2">
        <v>-82753686</v>
      </c>
      <c r="H39" s="2">
        <f>+G40+H60</f>
        <v>-87122906</v>
      </c>
      <c r="I39" s="2">
        <f>+H40+I60</f>
        <v>-87220880</v>
      </c>
      <c r="J39" s="2">
        <f>+G39</f>
        <v>-82753686</v>
      </c>
      <c r="K39" s="2">
        <f>+I40+K60</f>
        <v>-87814412</v>
      </c>
      <c r="L39" s="2">
        <f>+K40+L60</f>
        <v>-87814412</v>
      </c>
      <c r="M39" s="2">
        <f>+L40+M60</f>
        <v>-87814412</v>
      </c>
      <c r="N39" s="2">
        <f>+K39</f>
        <v>-87814412</v>
      </c>
      <c r="O39" s="2">
        <f>+M40+O60</f>
        <v>-87814412</v>
      </c>
      <c r="P39" s="2">
        <f>+O40+P60</f>
        <v>-87814412</v>
      </c>
      <c r="Q39" s="2">
        <f>+P40+Q60</f>
        <v>-87814412</v>
      </c>
      <c r="R39" s="2">
        <f>+O39</f>
        <v>-87814412</v>
      </c>
      <c r="S39" s="2">
        <f>+Q40+S60</f>
        <v>-87814412</v>
      </c>
      <c r="T39" s="2">
        <f>+S40+T60</f>
        <v>-87814412</v>
      </c>
      <c r="U39" s="2">
        <f>+T40+U60</f>
        <v>-87814412</v>
      </c>
      <c r="V39" s="2">
        <f>+S39</f>
        <v>-87814412</v>
      </c>
      <c r="W39" s="2">
        <f>+G39</f>
        <v>-82753686</v>
      </c>
      <c r="X39" s="2"/>
      <c r="Y39" s="2">
        <f>+W39-X39</f>
        <v>-82753686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-86636600</v>
      </c>
      <c r="D40" s="43">
        <f t="shared" ref="D40:AA40" si="4">+D38+D39</f>
        <v>0</v>
      </c>
      <c r="E40" s="44">
        <f t="shared" si="4"/>
        <v>-31329291</v>
      </c>
      <c r="F40" s="45">
        <f t="shared" si="4"/>
        <v>-31329291</v>
      </c>
      <c r="G40" s="45">
        <f t="shared" si="4"/>
        <v>-87122906</v>
      </c>
      <c r="H40" s="45">
        <f t="shared" si="4"/>
        <v>-87220880</v>
      </c>
      <c r="I40" s="45">
        <f t="shared" si="4"/>
        <v>-87814412</v>
      </c>
      <c r="J40" s="45">
        <f>+I40</f>
        <v>-87814412</v>
      </c>
      <c r="K40" s="45">
        <f t="shared" si="4"/>
        <v>-87814412</v>
      </c>
      <c r="L40" s="45">
        <f t="shared" si="4"/>
        <v>-87814412</v>
      </c>
      <c r="M40" s="45">
        <f t="shared" si="4"/>
        <v>-87814412</v>
      </c>
      <c r="N40" s="45">
        <f>+M40</f>
        <v>-87814412</v>
      </c>
      <c r="O40" s="45">
        <f t="shared" si="4"/>
        <v>-87814412</v>
      </c>
      <c r="P40" s="45">
        <f t="shared" si="4"/>
        <v>-87814412</v>
      </c>
      <c r="Q40" s="45">
        <f t="shared" si="4"/>
        <v>-87814412</v>
      </c>
      <c r="R40" s="45">
        <f>+Q40</f>
        <v>-87814412</v>
      </c>
      <c r="S40" s="45">
        <f t="shared" si="4"/>
        <v>-87814412</v>
      </c>
      <c r="T40" s="45">
        <f t="shared" si="4"/>
        <v>-87814412</v>
      </c>
      <c r="U40" s="45">
        <f t="shared" si="4"/>
        <v>-87814412</v>
      </c>
      <c r="V40" s="45">
        <f>+U40</f>
        <v>-87814412</v>
      </c>
      <c r="W40" s="45">
        <f>+V40</f>
        <v>-87814412</v>
      </c>
      <c r="X40" s="45">
        <f t="shared" si="4"/>
        <v>-7832322</v>
      </c>
      <c r="Y40" s="45">
        <f t="shared" si="4"/>
        <v>-79982090</v>
      </c>
      <c r="Z40" s="46">
        <f>+IF(X40&lt;&gt;0,+(Y40/X40)*100,0)</f>
        <v>1021.1797982769349</v>
      </c>
      <c r="AA40" s="47">
        <f t="shared" si="4"/>
        <v>-31329291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-82753686</v>
      </c>
      <c r="J60">
        <v>-82753686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96300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4377236</v>
      </c>
      <c r="D7" s="18"/>
      <c r="E7" s="19">
        <v>5712456</v>
      </c>
      <c r="F7" s="20">
        <v>5712456</v>
      </c>
      <c r="G7" s="20">
        <v>269769</v>
      </c>
      <c r="H7" s="20">
        <v>364306</v>
      </c>
      <c r="I7" s="20">
        <v>258110</v>
      </c>
      <c r="J7" s="20">
        <v>892185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892185</v>
      </c>
      <c r="X7" s="20">
        <v>1428114</v>
      </c>
      <c r="Y7" s="20">
        <v>-535929</v>
      </c>
      <c r="Z7" s="21">
        <v>-37.52704616018049</v>
      </c>
      <c r="AA7" s="22">
        <v>5712456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72580724</v>
      </c>
      <c r="D9" s="18"/>
      <c r="E9" s="19">
        <v>2981004</v>
      </c>
      <c r="F9" s="20">
        <v>2981004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745251</v>
      </c>
      <c r="Y9" s="20">
        <v>-745251</v>
      </c>
      <c r="Z9" s="21">
        <v>-100</v>
      </c>
      <c r="AA9" s="22">
        <v>2981004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-10449178</v>
      </c>
      <c r="D14" s="18"/>
      <c r="E14" s="19">
        <v>-30750984</v>
      </c>
      <c r="F14" s="20">
        <v>-30750984</v>
      </c>
      <c r="G14" s="20">
        <v>-1576135</v>
      </c>
      <c r="H14" s="20">
        <v>-1295587</v>
      </c>
      <c r="I14" s="20">
        <v>-1937435</v>
      </c>
      <c r="J14" s="20">
        <v>-4809157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-4809157</v>
      </c>
      <c r="X14" s="20">
        <v>-7687746</v>
      </c>
      <c r="Y14" s="20">
        <v>2878589</v>
      </c>
      <c r="Z14" s="21">
        <v>-37.443861959018939</v>
      </c>
      <c r="AA14" s="22">
        <v>-30750984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66605082</v>
      </c>
      <c r="D17" s="26">
        <f>SUM(D6:D16)</f>
        <v>0</v>
      </c>
      <c r="E17" s="27">
        <f t="shared" si="0"/>
        <v>-22057524</v>
      </c>
      <c r="F17" s="28">
        <f t="shared" si="0"/>
        <v>-22057524</v>
      </c>
      <c r="G17" s="28">
        <f t="shared" si="0"/>
        <v>-1306366</v>
      </c>
      <c r="H17" s="28">
        <f t="shared" si="0"/>
        <v>-931281</v>
      </c>
      <c r="I17" s="28">
        <f t="shared" si="0"/>
        <v>-1679325</v>
      </c>
      <c r="J17" s="28">
        <f t="shared" si="0"/>
        <v>-3916972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-3916972</v>
      </c>
      <c r="X17" s="28">
        <f t="shared" si="0"/>
        <v>-5514381</v>
      </c>
      <c r="Y17" s="28">
        <f t="shared" si="0"/>
        <v>1597409</v>
      </c>
      <c r="Z17" s="29">
        <f>+IF(X17&lt;&gt;0,+(Y17/X17)*100,0)</f>
        <v>-28.968056432807238</v>
      </c>
      <c r="AA17" s="30">
        <f>SUM(AA6:AA16)</f>
        <v>-22057524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-2740072</v>
      </c>
      <c r="D26" s="18"/>
      <c r="E26" s="19">
        <v>-13700016</v>
      </c>
      <c r="F26" s="20">
        <v>-13700016</v>
      </c>
      <c r="G26" s="20">
        <v>-4650392</v>
      </c>
      <c r="H26" s="20">
        <v>-757046</v>
      </c>
      <c r="I26" s="20">
        <v>-984786</v>
      </c>
      <c r="J26" s="20">
        <v>-6392224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-6392224</v>
      </c>
      <c r="X26" s="20">
        <v>-3425004</v>
      </c>
      <c r="Y26" s="20">
        <v>-2967220</v>
      </c>
      <c r="Z26" s="21">
        <v>86.634059405478069</v>
      </c>
      <c r="AA26" s="22">
        <v>-13700016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-2740072</v>
      </c>
      <c r="D27" s="26">
        <f>SUM(D21:D26)</f>
        <v>0</v>
      </c>
      <c r="E27" s="27">
        <f t="shared" si="1"/>
        <v>-13700016</v>
      </c>
      <c r="F27" s="28">
        <f t="shared" si="1"/>
        <v>-13700016</v>
      </c>
      <c r="G27" s="28">
        <f t="shared" si="1"/>
        <v>-4650392</v>
      </c>
      <c r="H27" s="28">
        <f t="shared" si="1"/>
        <v>-757046</v>
      </c>
      <c r="I27" s="28">
        <f t="shared" si="1"/>
        <v>-984786</v>
      </c>
      <c r="J27" s="28">
        <f t="shared" si="1"/>
        <v>-6392224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-6392224</v>
      </c>
      <c r="X27" s="28">
        <f t="shared" si="1"/>
        <v>-3425004</v>
      </c>
      <c r="Y27" s="28">
        <f t="shared" si="1"/>
        <v>-2967220</v>
      </c>
      <c r="Z27" s="29">
        <f>+IF(X27&lt;&gt;0,+(Y27/X27)*100,0)</f>
        <v>86.634059405478069</v>
      </c>
      <c r="AA27" s="30">
        <f>SUM(AA21:AA26)</f>
        <v>-13700016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63865010</v>
      </c>
      <c r="D38" s="32">
        <f>+D17+D27+D36</f>
        <v>0</v>
      </c>
      <c r="E38" s="33">
        <f t="shared" si="3"/>
        <v>-35757540</v>
      </c>
      <c r="F38" s="2">
        <f t="shared" si="3"/>
        <v>-35757540</v>
      </c>
      <c r="G38" s="2">
        <f t="shared" si="3"/>
        <v>-5956758</v>
      </c>
      <c r="H38" s="2">
        <f t="shared" si="3"/>
        <v>-1688327</v>
      </c>
      <c r="I38" s="2">
        <f t="shared" si="3"/>
        <v>-2664111</v>
      </c>
      <c r="J38" s="2">
        <f t="shared" si="3"/>
        <v>-10309196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-10309196</v>
      </c>
      <c r="X38" s="2">
        <f t="shared" si="3"/>
        <v>-8939385</v>
      </c>
      <c r="Y38" s="2">
        <f t="shared" si="3"/>
        <v>-1369811</v>
      </c>
      <c r="Z38" s="34">
        <f>+IF(X38&lt;&gt;0,+(Y38/X38)*100,0)</f>
        <v>15.32332481485024</v>
      </c>
      <c r="AA38" s="35">
        <f>+AA17+AA27+AA36</f>
        <v>-35757540</v>
      </c>
    </row>
    <row r="39" spans="1:27" ht="13.5" x14ac:dyDescent="0.25">
      <c r="A39" s="23" t="s">
        <v>60</v>
      </c>
      <c r="B39" s="17"/>
      <c r="C39" s="32">
        <v>52932926</v>
      </c>
      <c r="D39" s="32"/>
      <c r="E39" s="33"/>
      <c r="F39" s="2"/>
      <c r="G39" s="2">
        <v>113500315</v>
      </c>
      <c r="H39" s="2">
        <f>+G40+H60</f>
        <v>54729939</v>
      </c>
      <c r="I39" s="2">
        <f>+H40+I60</f>
        <v>53041612</v>
      </c>
      <c r="J39" s="2">
        <f>+G39</f>
        <v>113500315</v>
      </c>
      <c r="K39" s="2">
        <f>+I40+K60</f>
        <v>50377501</v>
      </c>
      <c r="L39" s="2">
        <f>+K40+L60</f>
        <v>50377501</v>
      </c>
      <c r="M39" s="2">
        <f>+L40+M60</f>
        <v>50377501</v>
      </c>
      <c r="N39" s="2">
        <f>+K39</f>
        <v>50377501</v>
      </c>
      <c r="O39" s="2">
        <f>+M40+O60</f>
        <v>50377501</v>
      </c>
      <c r="P39" s="2">
        <f>+O40+P60</f>
        <v>50377501</v>
      </c>
      <c r="Q39" s="2">
        <f>+P40+Q60</f>
        <v>50377501</v>
      </c>
      <c r="R39" s="2">
        <f>+O39</f>
        <v>50377501</v>
      </c>
      <c r="S39" s="2">
        <f>+Q40+S60</f>
        <v>50377501</v>
      </c>
      <c r="T39" s="2">
        <f>+S40+T60</f>
        <v>50377501</v>
      </c>
      <c r="U39" s="2">
        <f>+T40+U60</f>
        <v>50377501</v>
      </c>
      <c r="V39" s="2">
        <f>+S39</f>
        <v>50377501</v>
      </c>
      <c r="W39" s="2">
        <f>+G39</f>
        <v>113500315</v>
      </c>
      <c r="X39" s="2"/>
      <c r="Y39" s="2">
        <f>+W39-X39</f>
        <v>113500315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116797936</v>
      </c>
      <c r="D40" s="43">
        <f t="shared" ref="D40:AA40" si="4">+D38+D39</f>
        <v>0</v>
      </c>
      <c r="E40" s="44">
        <f t="shared" si="4"/>
        <v>-35757540</v>
      </c>
      <c r="F40" s="45">
        <f t="shared" si="4"/>
        <v>-35757540</v>
      </c>
      <c r="G40" s="45">
        <f t="shared" si="4"/>
        <v>107543557</v>
      </c>
      <c r="H40" s="45">
        <f t="shared" si="4"/>
        <v>53041612</v>
      </c>
      <c r="I40" s="45">
        <f t="shared" si="4"/>
        <v>50377501</v>
      </c>
      <c r="J40" s="45">
        <f>+I40</f>
        <v>50377501</v>
      </c>
      <c r="K40" s="45">
        <f t="shared" si="4"/>
        <v>50377501</v>
      </c>
      <c r="L40" s="45">
        <f t="shared" si="4"/>
        <v>50377501</v>
      </c>
      <c r="M40" s="45">
        <f t="shared" si="4"/>
        <v>50377501</v>
      </c>
      <c r="N40" s="45">
        <f>+M40</f>
        <v>50377501</v>
      </c>
      <c r="O40" s="45">
        <f t="shared" si="4"/>
        <v>50377501</v>
      </c>
      <c r="P40" s="45">
        <f t="shared" si="4"/>
        <v>50377501</v>
      </c>
      <c r="Q40" s="45">
        <f t="shared" si="4"/>
        <v>50377501</v>
      </c>
      <c r="R40" s="45">
        <f>+Q40</f>
        <v>50377501</v>
      </c>
      <c r="S40" s="45">
        <f t="shared" si="4"/>
        <v>50377501</v>
      </c>
      <c r="T40" s="45">
        <f t="shared" si="4"/>
        <v>50377501</v>
      </c>
      <c r="U40" s="45">
        <f t="shared" si="4"/>
        <v>50377501</v>
      </c>
      <c r="V40" s="45">
        <f>+U40</f>
        <v>50377501</v>
      </c>
      <c r="W40" s="45">
        <f>+V40</f>
        <v>50377501</v>
      </c>
      <c r="X40" s="45">
        <f t="shared" si="4"/>
        <v>-8939385</v>
      </c>
      <c r="Y40" s="45">
        <f t="shared" si="4"/>
        <v>112130504</v>
      </c>
      <c r="Z40" s="46">
        <f>+IF(X40&lt;&gt;0,+(Y40/X40)*100,0)</f>
        <v>-1254.3424855289261</v>
      </c>
      <c r="AA40" s="47">
        <f t="shared" si="4"/>
        <v>-35757540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113500315</v>
      </c>
      <c r="H60">
        <v>-52813618</v>
      </c>
      <c r="J60">
        <v>113500315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114000</v>
      </c>
      <c r="F7" s="20">
        <v>114000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28500</v>
      </c>
      <c r="Y7" s="20">
        <v>-28500</v>
      </c>
      <c r="Z7" s="21">
        <v>-100</v>
      </c>
      <c r="AA7" s="22">
        <v>114000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-10366286</v>
      </c>
      <c r="F14" s="20">
        <v>-10293786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-2573448</v>
      </c>
      <c r="Y14" s="20">
        <v>2573448</v>
      </c>
      <c r="Z14" s="21">
        <v>-100</v>
      </c>
      <c r="AA14" s="22">
        <v>-10293786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-10252286</v>
      </c>
      <c r="F17" s="28">
        <f t="shared" si="0"/>
        <v>-10179786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-2544948</v>
      </c>
      <c r="Y17" s="28">
        <f t="shared" si="0"/>
        <v>2544948</v>
      </c>
      <c r="Z17" s="29">
        <f>+IF(X17&lt;&gt;0,+(Y17/X17)*100,0)</f>
        <v>-100</v>
      </c>
      <c r="AA17" s="30">
        <f>SUM(AA6:AA16)</f>
        <v>-10179786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-10252286</v>
      </c>
      <c r="F38" s="2">
        <f t="shared" si="3"/>
        <v>-10179786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-2544948</v>
      </c>
      <c r="Y38" s="2">
        <f t="shared" si="3"/>
        <v>2544948</v>
      </c>
      <c r="Z38" s="34">
        <f>+IF(X38&lt;&gt;0,+(Y38/X38)*100,0)</f>
        <v>-100</v>
      </c>
      <c r="AA38" s="35">
        <f>+AA17+AA27+AA36</f>
        <v>-10179786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-10252286</v>
      </c>
      <c r="F40" s="45">
        <f t="shared" si="4"/>
        <v>-10179786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-2544948</v>
      </c>
      <c r="Y40" s="45">
        <f t="shared" si="4"/>
        <v>2544948</v>
      </c>
      <c r="Z40" s="46">
        <f>+IF(X40&lt;&gt;0,+(Y40/X40)*100,0)</f>
        <v>-100</v>
      </c>
      <c r="AA40" s="47">
        <f t="shared" si="4"/>
        <v>-10179786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10032</v>
      </c>
      <c r="D39" s="32"/>
      <c r="E39" s="33"/>
      <c r="F39" s="2"/>
      <c r="G39" s="2">
        <v>10032</v>
      </c>
      <c r="H39" s="2">
        <f>+G40+H60</f>
        <v>10032</v>
      </c>
      <c r="I39" s="2">
        <f>+H40+I60</f>
        <v>10032</v>
      </c>
      <c r="J39" s="2">
        <f>+G39</f>
        <v>10032</v>
      </c>
      <c r="K39" s="2">
        <f>+I40+K60</f>
        <v>10032</v>
      </c>
      <c r="L39" s="2">
        <f>+K40+L60</f>
        <v>10032</v>
      </c>
      <c r="M39" s="2">
        <f>+L40+M60</f>
        <v>10032</v>
      </c>
      <c r="N39" s="2">
        <f>+K39</f>
        <v>10032</v>
      </c>
      <c r="O39" s="2">
        <f>+M40+O60</f>
        <v>10032</v>
      </c>
      <c r="P39" s="2">
        <f>+O40+P60</f>
        <v>10032</v>
      </c>
      <c r="Q39" s="2">
        <f>+P40+Q60</f>
        <v>10032</v>
      </c>
      <c r="R39" s="2">
        <f>+O39</f>
        <v>10032</v>
      </c>
      <c r="S39" s="2">
        <f>+Q40+S60</f>
        <v>10032</v>
      </c>
      <c r="T39" s="2">
        <f>+S40+T60</f>
        <v>10032</v>
      </c>
      <c r="U39" s="2">
        <f>+T40+U60</f>
        <v>10032</v>
      </c>
      <c r="V39" s="2">
        <f>+S39</f>
        <v>10032</v>
      </c>
      <c r="W39" s="2">
        <f>+G39</f>
        <v>10032</v>
      </c>
      <c r="X39" s="2"/>
      <c r="Y39" s="2">
        <f>+W39-X39</f>
        <v>10032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10032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10032</v>
      </c>
      <c r="H40" s="45">
        <f t="shared" si="4"/>
        <v>10032</v>
      </c>
      <c r="I40" s="45">
        <f t="shared" si="4"/>
        <v>10032</v>
      </c>
      <c r="J40" s="45">
        <f>+I40</f>
        <v>10032</v>
      </c>
      <c r="K40" s="45">
        <f t="shared" si="4"/>
        <v>10032</v>
      </c>
      <c r="L40" s="45">
        <f t="shared" si="4"/>
        <v>10032</v>
      </c>
      <c r="M40" s="45">
        <f t="shared" si="4"/>
        <v>10032</v>
      </c>
      <c r="N40" s="45">
        <f>+M40</f>
        <v>10032</v>
      </c>
      <c r="O40" s="45">
        <f t="shared" si="4"/>
        <v>10032</v>
      </c>
      <c r="P40" s="45">
        <f t="shared" si="4"/>
        <v>10032</v>
      </c>
      <c r="Q40" s="45">
        <f t="shared" si="4"/>
        <v>10032</v>
      </c>
      <c r="R40" s="45">
        <f>+Q40</f>
        <v>10032</v>
      </c>
      <c r="S40" s="45">
        <f t="shared" si="4"/>
        <v>10032</v>
      </c>
      <c r="T40" s="45">
        <f t="shared" si="4"/>
        <v>10032</v>
      </c>
      <c r="U40" s="45">
        <f t="shared" si="4"/>
        <v>10032</v>
      </c>
      <c r="V40" s="45">
        <f>+U40</f>
        <v>10032</v>
      </c>
      <c r="W40" s="45">
        <f>+V40</f>
        <v>10032</v>
      </c>
      <c r="X40" s="45">
        <f t="shared" si="4"/>
        <v>0</v>
      </c>
      <c r="Y40" s="45">
        <f t="shared" si="4"/>
        <v>10032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10032</v>
      </c>
      <c r="J60">
        <v>10032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C5E2F87-2233-408A-900D-A59A9BB0E1B1}"/>
</file>

<file path=customXml/itemProps2.xml><?xml version="1.0" encoding="utf-8"?>
<ds:datastoreItem xmlns:ds="http://schemas.openxmlformats.org/officeDocument/2006/customXml" ds:itemID="{EE6EA414-568E-4726-BB3B-8603EF8DAC49}"/>
</file>

<file path=customXml/itemProps3.xml><?xml version="1.0" encoding="utf-8"?>
<ds:datastoreItem xmlns:ds="http://schemas.openxmlformats.org/officeDocument/2006/customXml" ds:itemID="{5E32414B-8900-4D99-8053-35F606B12D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Kgothatso Matlala</dc:creator>
  <cp:lastModifiedBy>Kgothatso Matlala</cp:lastModifiedBy>
  <dcterms:created xsi:type="dcterms:W3CDTF">2024-11-11T16:08:54Z</dcterms:created>
  <dcterms:modified xsi:type="dcterms:W3CDTF">2024-11-11T16:34:54Z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